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junim\Downloads\"/>
    </mc:Choice>
  </mc:AlternateContent>
  <xr:revisionPtr revIDLastSave="0" documentId="13_ncr:1_{365FAAEA-49AD-4116-AEC5-D6E13F4220C7}" xr6:coauthVersionLast="47" xr6:coauthVersionMax="47" xr10:uidLastSave="{00000000-0000-0000-0000-000000000000}"/>
  <bookViews>
    <workbookView xWindow="-120" yWindow="-120" windowWidth="20730" windowHeight="11160" activeTab="5" xr2:uid="{00000000-000D-0000-FFFF-FFFF00000000}"/>
  </bookViews>
  <sheets>
    <sheet name="TUTORIAL" sheetId="2" r:id="rId1"/>
    <sheet name="RESUMO" sheetId="5" r:id="rId2"/>
    <sheet name="Diversos Insumos" sheetId="4" r:id="rId3"/>
    <sheet name="Formação de preços-A" sheetId="1" r:id="rId4"/>
    <sheet name="Formação de preços-B" sheetId="9" r:id="rId5"/>
    <sheet name="Formação de preços-C" sheetId="10"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 l="1"/>
  <c r="E26" i="1"/>
  <c r="F132" i="1" l="1"/>
  <c r="F131" i="1"/>
  <c r="G128" i="1"/>
  <c r="H104" i="1"/>
  <c r="H103" i="1"/>
  <c r="F92" i="1"/>
  <c r="E92" i="1"/>
  <c r="F91" i="1"/>
  <c r="E91" i="1"/>
  <c r="F86" i="1"/>
  <c r="E86" i="1"/>
  <c r="F85" i="1"/>
  <c r="E85" i="1"/>
  <c r="F84" i="1"/>
  <c r="E84" i="1"/>
  <c r="I83" i="1"/>
  <c r="D83" i="1"/>
  <c r="I82" i="1"/>
  <c r="D82" i="1"/>
  <c r="F82" i="1" s="1"/>
  <c r="I81" i="1"/>
  <c r="F81" i="1" s="1"/>
  <c r="D81" i="1"/>
  <c r="I80" i="1"/>
  <c r="F80" i="1"/>
  <c r="D80" i="1"/>
  <c r="F73" i="1"/>
  <c r="E73" i="1"/>
  <c r="F72" i="1"/>
  <c r="E72" i="1"/>
  <c r="F71" i="1"/>
  <c r="I66" i="1"/>
  <c r="D66" i="1"/>
  <c r="I67" i="1" s="1"/>
  <c r="H60" i="1"/>
  <c r="H59" i="1"/>
  <c r="H58" i="1"/>
  <c r="H57" i="1"/>
  <c r="H56" i="1"/>
  <c r="H55" i="1"/>
  <c r="H54" i="1"/>
  <c r="H61" i="1" s="1"/>
  <c r="E61" i="1" s="1"/>
  <c r="F50" i="1"/>
  <c r="F45" i="1"/>
  <c r="E45" i="1"/>
  <c r="F43" i="1"/>
  <c r="H31" i="1"/>
  <c r="E31" i="1"/>
  <c r="E30" i="1"/>
  <c r="H30" i="1" s="1"/>
  <c r="E29" i="1"/>
  <c r="H29" i="1" s="1"/>
  <c r="E28" i="1"/>
  <c r="H28" i="1" s="1"/>
  <c r="E27" i="1"/>
  <c r="H27" i="1" s="1"/>
  <c r="H26" i="1"/>
  <c r="H25" i="1"/>
  <c r="E54" i="1"/>
  <c r="F16" i="1"/>
  <c r="C131" i="1" s="1"/>
  <c r="E16" i="1"/>
  <c r="C132" i="1" s="1"/>
  <c r="D132" i="1" s="1"/>
  <c r="F66" i="1" l="1"/>
  <c r="I69" i="1"/>
  <c r="D69" i="1"/>
  <c r="F69" i="1" s="1"/>
  <c r="D67" i="1"/>
  <c r="F83" i="1"/>
  <c r="H45" i="1"/>
  <c r="H84" i="1"/>
  <c r="H85" i="1"/>
  <c r="H92" i="1"/>
  <c r="H73" i="1"/>
  <c r="H86" i="1"/>
  <c r="H72" i="1"/>
  <c r="H91" i="1"/>
  <c r="E132" i="1"/>
  <c r="G129" i="1"/>
  <c r="D88" i="1"/>
  <c r="H24" i="1"/>
  <c r="H32" i="1" s="1"/>
  <c r="E32" i="1" s="1"/>
  <c r="E82" i="1" s="1"/>
  <c r="H82" i="1" s="1"/>
  <c r="E83" i="1"/>
  <c r="H83" i="1" s="1"/>
  <c r="D118" i="1" l="1"/>
  <c r="E80" i="1"/>
  <c r="H80" i="1" s="1"/>
  <c r="E71" i="1"/>
  <c r="H71" i="1" s="1"/>
  <c r="E66" i="1"/>
  <c r="H66" i="1" s="1"/>
  <c r="E37" i="1"/>
  <c r="H37" i="1" s="1"/>
  <c r="E50" i="1"/>
  <c r="H50" i="1" s="1"/>
  <c r="E38" i="1"/>
  <c r="H38" i="1" s="1"/>
  <c r="E81" i="1"/>
  <c r="H81" i="1" s="1"/>
  <c r="E43" i="1"/>
  <c r="H43" i="1" s="1"/>
  <c r="E67" i="1"/>
  <c r="H67" i="1" s="1"/>
  <c r="E90" i="4"/>
  <c r="E139" i="4"/>
  <c r="E138" i="4"/>
  <c r="E137" i="4"/>
  <c r="E136" i="4"/>
  <c r="E135" i="4"/>
  <c r="E134" i="4"/>
  <c r="E133" i="4"/>
  <c r="E132" i="4"/>
  <c r="E131" i="4"/>
  <c r="E130" i="4"/>
  <c r="E129" i="4"/>
  <c r="E128" i="4"/>
  <c r="E127" i="4"/>
  <c r="E126" i="4"/>
  <c r="E125" i="4"/>
  <c r="E124" i="4"/>
  <c r="E123" i="4"/>
  <c r="E122" i="4"/>
  <c r="E121" i="4"/>
  <c r="E120" i="4"/>
  <c r="E119" i="4"/>
  <c r="E118" i="4"/>
  <c r="E117" i="4"/>
  <c r="E116" i="4"/>
  <c r="E115" i="4"/>
  <c r="E114" i="4"/>
  <c r="E113" i="4"/>
  <c r="E112" i="4"/>
  <c r="E111" i="4"/>
  <c r="E110" i="4"/>
  <c r="E109" i="4"/>
  <c r="E108" i="4"/>
  <c r="E107" i="4"/>
  <c r="E106" i="4"/>
  <c r="E105" i="4"/>
  <c r="E104" i="4"/>
  <c r="E103" i="4"/>
  <c r="E102" i="4"/>
  <c r="E101" i="4"/>
  <c r="E100" i="4"/>
  <c r="E99" i="4"/>
  <c r="E98" i="4"/>
  <c r="E97" i="4"/>
  <c r="E96" i="4"/>
  <c r="E95" i="4"/>
  <c r="E94" i="4"/>
  <c r="E93" i="4"/>
  <c r="E92" i="4"/>
  <c r="E91" i="4"/>
  <c r="G58" i="5"/>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F58" i="5"/>
  <c r="O58" i="5" s="1"/>
  <c r="F57" i="5"/>
  <c r="N57" i="5" s="1"/>
  <c r="F56" i="5"/>
  <c r="K56" i="5" s="1"/>
  <c r="F55" i="5"/>
  <c r="O55" i="5" s="1"/>
  <c r="F54" i="5"/>
  <c r="O54" i="5" s="1"/>
  <c r="F53" i="5"/>
  <c r="N53" i="5" s="1"/>
  <c r="F52" i="5"/>
  <c r="O52" i="5" s="1"/>
  <c r="F51" i="5"/>
  <c r="N51" i="5" s="1"/>
  <c r="F50" i="5"/>
  <c r="N50" i="5" s="1"/>
  <c r="F49" i="5"/>
  <c r="O49" i="5" s="1"/>
  <c r="F48" i="5"/>
  <c r="N48" i="5" s="1"/>
  <c r="F47" i="5"/>
  <c r="O47" i="5" s="1"/>
  <c r="F46" i="5"/>
  <c r="K46" i="5" s="1"/>
  <c r="F45" i="5"/>
  <c r="O45" i="5" s="1"/>
  <c r="F44" i="5"/>
  <c r="K44" i="5" s="1"/>
  <c r="F43" i="5"/>
  <c r="O43" i="5" s="1"/>
  <c r="F42" i="5"/>
  <c r="N42" i="5" s="1"/>
  <c r="F41" i="5"/>
  <c r="I41" i="5" s="1"/>
  <c r="F40" i="5"/>
  <c r="O40" i="5" s="1"/>
  <c r="F39" i="5"/>
  <c r="K39" i="5" s="1"/>
  <c r="F38" i="5"/>
  <c r="K38" i="5" s="1"/>
  <c r="F37" i="5"/>
  <c r="K37" i="5" s="1"/>
  <c r="F36" i="5"/>
  <c r="K36" i="5" s="1"/>
  <c r="F35" i="5"/>
  <c r="O35" i="5" s="1"/>
  <c r="F34" i="5"/>
  <c r="K34" i="5" s="1"/>
  <c r="F33" i="5"/>
  <c r="O33" i="5" s="1"/>
  <c r="F32" i="5"/>
  <c r="K32" i="5" s="1"/>
  <c r="F31" i="5"/>
  <c r="N31" i="5" s="1"/>
  <c r="F30" i="5"/>
  <c r="N58" i="5"/>
  <c r="F2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C58" i="5"/>
  <c r="C57" i="5"/>
  <c r="C56" i="5"/>
  <c r="C55" i="5"/>
  <c r="C54" i="5"/>
  <c r="C53" i="5"/>
  <c r="C52" i="5"/>
  <c r="C51" i="5"/>
  <c r="C50" i="5"/>
  <c r="C49" i="5"/>
  <c r="C48" i="5"/>
  <c r="C47" i="5"/>
  <c r="C46" i="5"/>
  <c r="C45" i="5"/>
  <c r="C44" i="5"/>
  <c r="C43" i="5"/>
  <c r="C42" i="5"/>
  <c r="C41" i="5"/>
  <c r="C40" i="5"/>
  <c r="C39" i="5"/>
  <c r="C38" i="5"/>
  <c r="C37" i="5"/>
  <c r="C36" i="5"/>
  <c r="C35" i="5"/>
  <c r="C34" i="5"/>
  <c r="C33" i="5"/>
  <c r="C32" i="5"/>
  <c r="C31" i="5"/>
  <c r="C30" i="5"/>
  <c r="C2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O51" i="5" l="1"/>
  <c r="O42" i="5"/>
  <c r="N46" i="5"/>
  <c r="N34" i="5"/>
  <c r="O38" i="5"/>
  <c r="O57" i="5"/>
  <c r="K57" i="5"/>
  <c r="N38" i="5"/>
  <c r="N36" i="5"/>
  <c r="O44" i="5"/>
  <c r="I49" i="5"/>
  <c r="G72" i="5"/>
  <c r="K41" i="5"/>
  <c r="I53" i="5"/>
  <c r="N32" i="5"/>
  <c r="N37" i="5"/>
  <c r="O48" i="5"/>
  <c r="I57" i="5"/>
  <c r="K49" i="5"/>
  <c r="O36" i="5"/>
  <c r="I37" i="5"/>
  <c r="K45" i="5"/>
  <c r="O37" i="5"/>
  <c r="N44" i="5"/>
  <c r="I45" i="5"/>
  <c r="K53" i="5"/>
  <c r="N33" i="5"/>
  <c r="O32" i="5"/>
  <c r="O34" i="5"/>
  <c r="K33" i="5"/>
  <c r="I33" i="5"/>
  <c r="O31" i="5"/>
  <c r="N39" i="5"/>
  <c r="I34" i="5"/>
  <c r="I38" i="5"/>
  <c r="I42" i="5"/>
  <c r="I46" i="5"/>
  <c r="I50" i="5"/>
  <c r="I54" i="5"/>
  <c r="I58" i="5"/>
  <c r="K42" i="5"/>
  <c r="K50" i="5"/>
  <c r="K54" i="5"/>
  <c r="K58" i="5"/>
  <c r="N35" i="5"/>
  <c r="O39" i="5"/>
  <c r="N43" i="5"/>
  <c r="I31" i="5"/>
  <c r="I35" i="5"/>
  <c r="I39" i="5"/>
  <c r="I43" i="5"/>
  <c r="I47" i="5"/>
  <c r="I51" i="5"/>
  <c r="I55" i="5"/>
  <c r="K31" i="5"/>
  <c r="K35" i="5"/>
  <c r="K43" i="5"/>
  <c r="K47" i="5"/>
  <c r="K51" i="5"/>
  <c r="K55" i="5"/>
  <c r="I32" i="5"/>
  <c r="I36" i="5"/>
  <c r="I40" i="5"/>
  <c r="I44" i="5"/>
  <c r="I48" i="5"/>
  <c r="I52" i="5"/>
  <c r="I56" i="5"/>
  <c r="K40" i="5"/>
  <c r="K48" i="5"/>
  <c r="K52" i="5"/>
  <c r="G66" i="5"/>
  <c r="G70" i="5"/>
  <c r="G69" i="5"/>
  <c r="G67" i="5"/>
  <c r="G71" i="5"/>
  <c r="G65" i="5"/>
  <c r="G68" i="5"/>
  <c r="N56" i="5"/>
  <c r="O56" i="5"/>
  <c r="N55" i="5"/>
  <c r="N54" i="5"/>
  <c r="O53" i="5"/>
  <c r="N52" i="5"/>
  <c r="O50" i="5"/>
  <c r="N49" i="5"/>
  <c r="N47" i="5"/>
  <c r="O46" i="5"/>
  <c r="N45" i="5"/>
  <c r="N41" i="5"/>
  <c r="O41" i="5"/>
  <c r="N40" i="5"/>
  <c r="I31" i="4"/>
  <c r="AL31" i="4"/>
  <c r="AK31" i="4"/>
  <c r="AJ31" i="4"/>
  <c r="AI31" i="4"/>
  <c r="AH31" i="4"/>
  <c r="AG31" i="4"/>
  <c r="AF31" i="4"/>
  <c r="AE31" i="4"/>
  <c r="AD31" i="4"/>
  <c r="AC31" i="4"/>
  <c r="AB31" i="4"/>
  <c r="AA31" i="4"/>
  <c r="Z31" i="4"/>
  <c r="Y31" i="4"/>
  <c r="X31" i="4"/>
  <c r="W31" i="4"/>
  <c r="V31" i="4"/>
  <c r="U31" i="4"/>
  <c r="T31" i="4"/>
  <c r="S31" i="4"/>
  <c r="R31" i="4"/>
  <c r="Q31" i="4"/>
  <c r="P31" i="4"/>
  <c r="O31" i="4"/>
  <c r="N31" i="4"/>
  <c r="M31" i="4"/>
  <c r="L31" i="4"/>
  <c r="K31" i="4"/>
  <c r="J31" i="4"/>
  <c r="E100" i="9" s="1"/>
  <c r="AL16" i="4"/>
  <c r="AK16" i="4"/>
  <c r="AJ16" i="4"/>
  <c r="AI16" i="4"/>
  <c r="AH16" i="4"/>
  <c r="AG16" i="4"/>
  <c r="AF16" i="4"/>
  <c r="AE16" i="4"/>
  <c r="AD16" i="4"/>
  <c r="AC16" i="4"/>
  <c r="AB16" i="4"/>
  <c r="AA16" i="4"/>
  <c r="Z16" i="4"/>
  <c r="Y16" i="4"/>
  <c r="X16" i="4"/>
  <c r="W16" i="4"/>
  <c r="V16" i="4"/>
  <c r="U16" i="4"/>
  <c r="T16" i="4"/>
  <c r="S16" i="4"/>
  <c r="R16" i="4"/>
  <c r="Q16" i="4"/>
  <c r="P16" i="4"/>
  <c r="O16" i="4"/>
  <c r="N16" i="4"/>
  <c r="M16" i="4"/>
  <c r="L16" i="4"/>
  <c r="K16" i="4"/>
  <c r="E99" i="1" s="1"/>
  <c r="H99" i="1" s="1"/>
  <c r="J16" i="4"/>
  <c r="I16" i="4"/>
  <c r="F65" i="5"/>
  <c r="F66" i="5"/>
  <c r="F67" i="5"/>
  <c r="F68" i="5"/>
  <c r="F69" i="5"/>
  <c r="F70" i="5"/>
  <c r="F71" i="5"/>
  <c r="F72" i="5"/>
  <c r="E100" i="10" l="1"/>
  <c r="E100" i="1"/>
  <c r="H100" i="1" s="1"/>
  <c r="G85" i="4"/>
  <c r="H85" i="4" s="1"/>
  <c r="G84" i="4"/>
  <c r="H84" i="4" s="1"/>
  <c r="E30" i="4"/>
  <c r="G30" i="4" s="1"/>
  <c r="H30" i="4" s="1"/>
  <c r="E29" i="4"/>
  <c r="G29" i="4" s="1"/>
  <c r="H29" i="4" s="1"/>
  <c r="E28" i="4"/>
  <c r="G28" i="4" s="1"/>
  <c r="H28" i="4" s="1"/>
  <c r="E27" i="4"/>
  <c r="G27" i="4" s="1"/>
  <c r="H27" i="4" s="1"/>
  <c r="E26" i="4"/>
  <c r="G26" i="4" s="1"/>
  <c r="H26" i="4" s="1"/>
  <c r="E25" i="4"/>
  <c r="G25" i="4" s="1"/>
  <c r="H25" i="4" s="1"/>
  <c r="E24" i="4"/>
  <c r="G24" i="4" s="1"/>
  <c r="H24" i="4" s="1"/>
  <c r="E23" i="4"/>
  <c r="G23" i="4" s="1"/>
  <c r="H23" i="4" s="1"/>
  <c r="E22" i="4"/>
  <c r="G22" i="4" s="1"/>
  <c r="H22" i="4" s="1"/>
  <c r="E21" i="4"/>
  <c r="G21" i="4" s="1"/>
  <c r="E15" i="4"/>
  <c r="G15" i="4" s="1"/>
  <c r="H15" i="4" s="1"/>
  <c r="E14" i="4"/>
  <c r="G14" i="4" s="1"/>
  <c r="H14" i="4" s="1"/>
  <c r="E13" i="4"/>
  <c r="G13" i="4" s="1"/>
  <c r="H13" i="4" s="1"/>
  <c r="E12" i="4"/>
  <c r="G12" i="4" s="1"/>
  <c r="H12" i="4" s="1"/>
  <c r="E11" i="4"/>
  <c r="G11" i="4" s="1"/>
  <c r="H11" i="4" s="1"/>
  <c r="E10" i="4"/>
  <c r="G10" i="4" s="1"/>
  <c r="H10" i="4" s="1"/>
  <c r="E9" i="4"/>
  <c r="G9" i="4" s="1"/>
  <c r="H9" i="4" s="1"/>
  <c r="E8" i="4"/>
  <c r="G8" i="4" s="1"/>
  <c r="H8" i="4" s="1"/>
  <c r="E7" i="4"/>
  <c r="G7" i="4" s="1"/>
  <c r="E6" i="4"/>
  <c r="G6" i="4" s="1"/>
  <c r="H6" i="4" s="1"/>
  <c r="H7" i="4" l="1"/>
  <c r="H5" i="4" s="1"/>
  <c r="G5" i="4"/>
  <c r="H21" i="4"/>
  <c r="G20" i="4"/>
  <c r="F132" i="10"/>
  <c r="F131" i="10"/>
  <c r="F132" i="9"/>
  <c r="F131" i="9"/>
  <c r="F92" i="10"/>
  <c r="E92" i="10"/>
  <c r="F91" i="10"/>
  <c r="E91" i="10"/>
  <c r="F86" i="10"/>
  <c r="E86" i="10"/>
  <c r="F85" i="10"/>
  <c r="E85" i="10"/>
  <c r="F84" i="10"/>
  <c r="E84" i="10"/>
  <c r="D83" i="10"/>
  <c r="F83" i="10" s="1"/>
  <c r="D82" i="10"/>
  <c r="F82" i="10" s="1"/>
  <c r="D81" i="10"/>
  <c r="F81" i="10" s="1"/>
  <c r="D80" i="10"/>
  <c r="F73" i="10"/>
  <c r="E73" i="10"/>
  <c r="F72" i="10"/>
  <c r="E72" i="10"/>
  <c r="F71" i="10"/>
  <c r="D66" i="10"/>
  <c r="D67" i="10" s="1"/>
  <c r="F50" i="10"/>
  <c r="F45" i="10"/>
  <c r="E45" i="10"/>
  <c r="F43" i="10"/>
  <c r="E31" i="10"/>
  <c r="H31" i="10" s="1"/>
  <c r="E30" i="10"/>
  <c r="H30" i="10" s="1"/>
  <c r="E29" i="10"/>
  <c r="E28" i="10"/>
  <c r="E27" i="10"/>
  <c r="H27" i="10" s="1"/>
  <c r="E26" i="10"/>
  <c r="H26" i="10" s="1"/>
  <c r="E25" i="10"/>
  <c r="H25" i="10" s="1"/>
  <c r="E24" i="10"/>
  <c r="H24" i="10" s="1"/>
  <c r="F92" i="9"/>
  <c r="E92" i="9"/>
  <c r="F91" i="9"/>
  <c r="E91" i="9"/>
  <c r="F86" i="9"/>
  <c r="E86" i="9"/>
  <c r="F85" i="9"/>
  <c r="E85" i="9"/>
  <c r="F84" i="9"/>
  <c r="E84" i="9"/>
  <c r="D83" i="9"/>
  <c r="F82" i="9"/>
  <c r="D82" i="9"/>
  <c r="D81" i="9"/>
  <c r="D80" i="9"/>
  <c r="F73" i="9"/>
  <c r="E73" i="9"/>
  <c r="F72" i="9"/>
  <c r="E72" i="9"/>
  <c r="F71" i="9"/>
  <c r="D66" i="9"/>
  <c r="F50" i="9"/>
  <c r="F45" i="9"/>
  <c r="E45" i="9"/>
  <c r="F43" i="9"/>
  <c r="E31" i="9"/>
  <c r="H31" i="9" s="1"/>
  <c r="E30" i="9"/>
  <c r="H30" i="9" s="1"/>
  <c r="E29" i="9"/>
  <c r="H29" i="9" s="1"/>
  <c r="E28" i="9"/>
  <c r="H28" i="9" s="1"/>
  <c r="E27" i="9"/>
  <c r="H27" i="9" s="1"/>
  <c r="E26" i="9"/>
  <c r="H26" i="9" s="1"/>
  <c r="E25" i="9"/>
  <c r="H25" i="9" s="1"/>
  <c r="E24" i="9"/>
  <c r="H24" i="9" s="1"/>
  <c r="H104" i="10"/>
  <c r="H103" i="10"/>
  <c r="I83" i="10"/>
  <c r="I82" i="10"/>
  <c r="I81" i="10"/>
  <c r="I80" i="10"/>
  <c r="I69" i="10"/>
  <c r="I66" i="10"/>
  <c r="H60" i="10"/>
  <c r="H59" i="10"/>
  <c r="H58" i="10"/>
  <c r="H57" i="10"/>
  <c r="H56" i="10"/>
  <c r="H55" i="10"/>
  <c r="H29" i="10"/>
  <c r="H28" i="10"/>
  <c r="H104" i="9"/>
  <c r="H103" i="9"/>
  <c r="I83" i="9"/>
  <c r="F83" i="9" s="1"/>
  <c r="I82" i="9"/>
  <c r="I81" i="9"/>
  <c r="I80" i="9"/>
  <c r="I69" i="9"/>
  <c r="I66" i="9"/>
  <c r="H60" i="9"/>
  <c r="H59" i="9"/>
  <c r="H58" i="9"/>
  <c r="H57" i="9"/>
  <c r="H56" i="9"/>
  <c r="H55" i="9"/>
  <c r="F16" i="10"/>
  <c r="C131" i="10" s="1"/>
  <c r="F16" i="9"/>
  <c r="C131" i="9" s="1"/>
  <c r="F80" i="9" l="1"/>
  <c r="F66" i="9"/>
  <c r="D67" i="9"/>
  <c r="F80" i="10"/>
  <c r="E54" i="10"/>
  <c r="H54" i="10" s="1"/>
  <c r="H61" i="10" s="1"/>
  <c r="E61" i="10" s="1"/>
  <c r="E54" i="9"/>
  <c r="H54" i="9" s="1"/>
  <c r="H61" i="9" s="1"/>
  <c r="E61" i="9" s="1"/>
  <c r="H20" i="4"/>
  <c r="H32" i="10"/>
  <c r="E32" i="10" s="1"/>
  <c r="D88" i="10"/>
  <c r="I67" i="10"/>
  <c r="E67" i="10" s="1"/>
  <c r="F66" i="10"/>
  <c r="D69" i="10"/>
  <c r="H32" i="9"/>
  <c r="E32" i="9" s="1"/>
  <c r="F81" i="9"/>
  <c r="D88" i="9"/>
  <c r="D69" i="9"/>
  <c r="I67" i="9"/>
  <c r="E67" i="9" l="1"/>
  <c r="E80" i="9"/>
  <c r="E83" i="9"/>
  <c r="E66" i="9"/>
  <c r="E66" i="10"/>
  <c r="E80" i="10"/>
  <c r="F69" i="10"/>
  <c r="E71" i="10"/>
  <c r="E37" i="10"/>
  <c r="E43" i="10"/>
  <c r="E83" i="10"/>
  <c r="E38" i="10"/>
  <c r="E50" i="10"/>
  <c r="E81" i="10"/>
  <c r="E82" i="10"/>
  <c r="F69" i="9"/>
  <c r="E38" i="9"/>
  <c r="E71" i="9"/>
  <c r="E50" i="9"/>
  <c r="E43" i="9"/>
  <c r="E82" i="9"/>
  <c r="E37" i="9"/>
  <c r="E81" i="9"/>
  <c r="G128" i="10" l="1"/>
  <c r="H91" i="10"/>
  <c r="H85" i="10"/>
  <c r="H72" i="10"/>
  <c r="G139" i="4"/>
  <c r="H139" i="4" s="1"/>
  <c r="G138" i="4"/>
  <c r="H138" i="4" s="1"/>
  <c r="G137" i="4"/>
  <c r="H137" i="4" s="1"/>
  <c r="G136" i="4"/>
  <c r="H136" i="4" s="1"/>
  <c r="G135" i="4"/>
  <c r="H135" i="4" s="1"/>
  <c r="G134" i="4"/>
  <c r="H134" i="4" s="1"/>
  <c r="G133" i="4"/>
  <c r="H133" i="4" s="1"/>
  <c r="G132" i="4"/>
  <c r="H132" i="4" s="1"/>
  <c r="G131" i="4"/>
  <c r="H131" i="4" s="1"/>
  <c r="G130" i="4"/>
  <c r="H130" i="4" s="1"/>
  <c r="G129" i="4"/>
  <c r="H129" i="4" s="1"/>
  <c r="G128" i="4"/>
  <c r="H128" i="4" s="1"/>
  <c r="G127" i="4"/>
  <c r="H127" i="4" s="1"/>
  <c r="G126" i="4"/>
  <c r="H126" i="4" s="1"/>
  <c r="G125" i="4"/>
  <c r="H125" i="4" s="1"/>
  <c r="G124" i="4"/>
  <c r="H124" i="4" s="1"/>
  <c r="G123" i="4"/>
  <c r="H123" i="4" s="1"/>
  <c r="G122" i="4"/>
  <c r="H122" i="4" s="1"/>
  <c r="G121" i="4"/>
  <c r="H121" i="4" s="1"/>
  <c r="G120" i="4"/>
  <c r="H120" i="4" s="1"/>
  <c r="G119" i="4"/>
  <c r="H119" i="4" s="1"/>
  <c r="G118" i="4"/>
  <c r="H118" i="4" s="1"/>
  <c r="G117" i="4"/>
  <c r="H117" i="4" s="1"/>
  <c r="G116" i="4"/>
  <c r="H116" i="4" s="1"/>
  <c r="G115" i="4"/>
  <c r="H115" i="4" s="1"/>
  <c r="G114" i="4"/>
  <c r="H114" i="4" s="1"/>
  <c r="G113" i="4"/>
  <c r="H113" i="4" s="1"/>
  <c r="G112" i="4"/>
  <c r="H112" i="4" s="1"/>
  <c r="G111" i="4"/>
  <c r="H111" i="4" s="1"/>
  <c r="G110" i="4"/>
  <c r="H110" i="4" s="1"/>
  <c r="G109" i="4"/>
  <c r="H109" i="4" s="1"/>
  <c r="G108" i="4"/>
  <c r="H108" i="4" s="1"/>
  <c r="G107" i="4"/>
  <c r="H107" i="4" s="1"/>
  <c r="G106" i="4"/>
  <c r="H106" i="4" s="1"/>
  <c r="G105" i="4"/>
  <c r="H105" i="4" s="1"/>
  <c r="G104" i="4"/>
  <c r="H104" i="4" s="1"/>
  <c r="G103" i="4"/>
  <c r="H103" i="4" s="1"/>
  <c r="G102" i="4"/>
  <c r="H102" i="4" s="1"/>
  <c r="G101" i="4"/>
  <c r="H101" i="4" s="1"/>
  <c r="G100" i="4"/>
  <c r="H100" i="4" s="1"/>
  <c r="G99" i="4"/>
  <c r="H99" i="4" s="1"/>
  <c r="G98" i="4"/>
  <c r="H98" i="4" s="1"/>
  <c r="G97" i="4"/>
  <c r="H97" i="4" s="1"/>
  <c r="G96" i="4"/>
  <c r="H96" i="4" s="1"/>
  <c r="G95" i="4"/>
  <c r="H95" i="4" s="1"/>
  <c r="G94" i="4"/>
  <c r="H94" i="4" s="1"/>
  <c r="G93" i="4"/>
  <c r="H93" i="4" s="1"/>
  <c r="G92" i="4"/>
  <c r="H92" i="4" s="1"/>
  <c r="G91" i="4"/>
  <c r="H91" i="4" s="1"/>
  <c r="G90" i="4"/>
  <c r="G83" i="4"/>
  <c r="H83" i="4" s="1"/>
  <c r="G82" i="4"/>
  <c r="H82" i="4" s="1"/>
  <c r="G81" i="4"/>
  <c r="H81" i="4" s="1"/>
  <c r="G80" i="4"/>
  <c r="H80" i="4" s="1"/>
  <c r="G79" i="4"/>
  <c r="H79" i="4" s="1"/>
  <c r="G78" i="4"/>
  <c r="H78" i="4" s="1"/>
  <c r="G77" i="4"/>
  <c r="H77" i="4" s="1"/>
  <c r="G76" i="4"/>
  <c r="H76" i="4" s="1"/>
  <c r="G75" i="4"/>
  <c r="H75" i="4" s="1"/>
  <c r="G74" i="4"/>
  <c r="H74" i="4" s="1"/>
  <c r="G73" i="4"/>
  <c r="H73" i="4" s="1"/>
  <c r="G72" i="4"/>
  <c r="H72" i="4" s="1"/>
  <c r="G71" i="4"/>
  <c r="H71" i="4" s="1"/>
  <c r="G70" i="4"/>
  <c r="H70" i="4" s="1"/>
  <c r="G69" i="4"/>
  <c r="H69" i="4" s="1"/>
  <c r="G68" i="4"/>
  <c r="H68" i="4" s="1"/>
  <c r="G67" i="4"/>
  <c r="H67" i="4" s="1"/>
  <c r="G66" i="4"/>
  <c r="H66" i="4" s="1"/>
  <c r="G65" i="4"/>
  <c r="H65" i="4" s="1"/>
  <c r="G64" i="4"/>
  <c r="H64" i="4" s="1"/>
  <c r="G63" i="4"/>
  <c r="H63" i="4" s="1"/>
  <c r="G62" i="4"/>
  <c r="H62" i="4" s="1"/>
  <c r="G61" i="4"/>
  <c r="H61" i="4" s="1"/>
  <c r="G60" i="4"/>
  <c r="H60" i="4" s="1"/>
  <c r="G59" i="4"/>
  <c r="H59" i="4" s="1"/>
  <c r="G58" i="4"/>
  <c r="H58" i="4" s="1"/>
  <c r="G57" i="4"/>
  <c r="H57" i="4" s="1"/>
  <c r="G56" i="4"/>
  <c r="H56" i="4" s="1"/>
  <c r="G55" i="4"/>
  <c r="H55" i="4" s="1"/>
  <c r="G54" i="4"/>
  <c r="H54" i="4" s="1"/>
  <c r="G53" i="4"/>
  <c r="H53" i="4" s="1"/>
  <c r="G52" i="4"/>
  <c r="H52" i="4" s="1"/>
  <c r="G51" i="4"/>
  <c r="H51" i="4" s="1"/>
  <c r="G50" i="4"/>
  <c r="H50" i="4" s="1"/>
  <c r="G49" i="4"/>
  <c r="H49" i="4" s="1"/>
  <c r="G48" i="4"/>
  <c r="H48" i="4" s="1"/>
  <c r="G47" i="4"/>
  <c r="H47" i="4" s="1"/>
  <c r="G46" i="4"/>
  <c r="H46" i="4" s="1"/>
  <c r="G45" i="4"/>
  <c r="H45" i="4" s="1"/>
  <c r="G44" i="4"/>
  <c r="H44" i="4" s="1"/>
  <c r="G43" i="4"/>
  <c r="H43" i="4" s="1"/>
  <c r="G42" i="4"/>
  <c r="H42" i="4" s="1"/>
  <c r="G41" i="4"/>
  <c r="H41" i="4" s="1"/>
  <c r="G40" i="4"/>
  <c r="H40" i="4" s="1"/>
  <c r="G39" i="4"/>
  <c r="H39" i="4" s="1"/>
  <c r="G38" i="4"/>
  <c r="G37" i="4"/>
  <c r="H37" i="4" s="1"/>
  <c r="G36" i="4"/>
  <c r="G128" i="9"/>
  <c r="H92" i="9"/>
  <c r="H86" i="9"/>
  <c r="H84" i="9"/>
  <c r="H73" i="9"/>
  <c r="H45" i="9"/>
  <c r="H45" i="10" l="1"/>
  <c r="H73" i="10"/>
  <c r="H84" i="10"/>
  <c r="H86" i="10"/>
  <c r="H92" i="10"/>
  <c r="H82" i="10"/>
  <c r="H72" i="9"/>
  <c r="H80" i="9"/>
  <c r="H85" i="9"/>
  <c r="H91" i="9"/>
  <c r="H43" i="9"/>
  <c r="H90" i="4"/>
  <c r="H140" i="4" s="1"/>
  <c r="G140" i="4"/>
  <c r="H100" i="10"/>
  <c r="H38" i="4"/>
  <c r="H36" i="4"/>
  <c r="G35" i="4"/>
  <c r="H67" i="9"/>
  <c r="D118" i="9"/>
  <c r="H71" i="9"/>
  <c r="H66" i="9"/>
  <c r="H37" i="9"/>
  <c r="H50" i="9"/>
  <c r="H38" i="9"/>
  <c r="H83" i="9"/>
  <c r="H81" i="9"/>
  <c r="H82" i="9"/>
  <c r="H100" i="9" l="1"/>
  <c r="H83" i="10"/>
  <c r="D118" i="10"/>
  <c r="H80" i="10"/>
  <c r="H71" i="10"/>
  <c r="H66" i="10"/>
  <c r="H37" i="10"/>
  <c r="H81" i="10"/>
  <c r="H43" i="10"/>
  <c r="H50" i="10"/>
  <c r="H38" i="10"/>
  <c r="H67" i="10"/>
  <c r="H35" i="4"/>
  <c r="E16" i="10" l="1"/>
  <c r="C132" i="10" s="1"/>
  <c r="E16" i="9" l="1"/>
  <c r="C132" i="9" s="1"/>
  <c r="M52" i="5" l="1"/>
  <c r="H52" i="5"/>
  <c r="H31" i="5"/>
  <c r="M31" i="5"/>
  <c r="M50" i="5"/>
  <c r="H50" i="5"/>
  <c r="H33" i="5"/>
  <c r="M33" i="5"/>
  <c r="H44" i="5"/>
  <c r="M44" i="5"/>
  <c r="H51" i="5"/>
  <c r="M51" i="5"/>
  <c r="H41" i="5"/>
  <c r="M41" i="5"/>
  <c r="H36" i="5"/>
  <c r="M36" i="5"/>
  <c r="H45" i="5"/>
  <c r="M45" i="5"/>
  <c r="H56" i="5"/>
  <c r="M56" i="5"/>
  <c r="H37" i="5"/>
  <c r="M37" i="5"/>
  <c r="H32" i="5"/>
  <c r="M32" i="5"/>
  <c r="M49" i="5"/>
  <c r="H49" i="5"/>
  <c r="H42" i="5"/>
  <c r="M42" i="5"/>
  <c r="M38" i="5"/>
  <c r="H38" i="5"/>
  <c r="M57" i="5"/>
  <c r="H57" i="5"/>
  <c r="H54" i="5"/>
  <c r="M54" i="5"/>
  <c r="H39" i="5"/>
  <c r="M39" i="5"/>
  <c r="H35" i="5"/>
  <c r="M35" i="5"/>
  <c r="H40" i="5"/>
  <c r="M40" i="5"/>
  <c r="H55" i="5"/>
  <c r="M55" i="5"/>
  <c r="H48" i="5"/>
  <c r="M48" i="5"/>
  <c r="M34" i="5"/>
  <c r="H34" i="5"/>
  <c r="H47" i="5"/>
  <c r="M47" i="5"/>
  <c r="H46" i="5"/>
  <c r="M46" i="5"/>
  <c r="H43" i="5"/>
  <c r="M43" i="5"/>
  <c r="H58" i="5"/>
  <c r="M58" i="5"/>
  <c r="M53" i="5"/>
  <c r="H53" i="5"/>
  <c r="H30" i="5"/>
  <c r="M30" i="5"/>
  <c r="M29" i="5"/>
  <c r="H29" i="5"/>
  <c r="F59" i="5"/>
  <c r="E99" i="10"/>
  <c r="H99" i="10" s="1"/>
  <c r="E99" i="9"/>
  <c r="H99" i="9" s="1"/>
  <c r="H59" i="5" l="1"/>
  <c r="H86" i="4" s="1"/>
  <c r="E101" i="1" s="1"/>
  <c r="H101" i="1" s="1"/>
  <c r="H105" i="1" s="1"/>
  <c r="E105" i="1" s="1"/>
  <c r="D122" i="1" s="1"/>
  <c r="M59" i="5"/>
  <c r="E101" i="9" l="1"/>
  <c r="H101" i="9" s="1"/>
  <c r="E101" i="10"/>
  <c r="H101" i="10" s="1"/>
  <c r="H141" i="4"/>
  <c r="E102" i="1" s="1"/>
  <c r="H102" i="1" s="1"/>
  <c r="E102" i="10" l="1"/>
  <c r="H102" i="10" s="1"/>
  <c r="H105" i="10" s="1"/>
  <c r="E105" i="10" s="1"/>
  <c r="D122" i="10" s="1"/>
  <c r="E102" i="9"/>
  <c r="H102" i="9" s="1"/>
  <c r="H105" i="9" s="1"/>
  <c r="E105" i="9" s="1"/>
  <c r="D122" i="9" s="1"/>
  <c r="D132" i="9" l="1"/>
  <c r="K30" i="5" s="1"/>
  <c r="N30" i="5" l="1"/>
  <c r="F64" i="5"/>
  <c r="D132" i="10"/>
  <c r="E132" i="9"/>
  <c r="G129" i="9"/>
  <c r="E132" i="10" l="1"/>
  <c r="G129" i="10"/>
  <c r="I29" i="5" l="1"/>
  <c r="O29" i="5" s="1"/>
  <c r="J39" i="5" l="1"/>
  <c r="J38" i="5"/>
  <c r="J43" i="5"/>
  <c r="J51" i="5"/>
  <c r="J34" i="5"/>
  <c r="J42" i="5"/>
  <c r="J55" i="5"/>
  <c r="J31" i="5"/>
  <c r="J52" i="5"/>
  <c r="J56" i="5"/>
  <c r="J36" i="5"/>
  <c r="J49" i="5"/>
  <c r="J41" i="5"/>
  <c r="J44" i="5"/>
  <c r="J48" i="5"/>
  <c r="J37" i="5"/>
  <c r="J30" i="5"/>
  <c r="J40" i="5"/>
  <c r="J32" i="5"/>
  <c r="J47" i="5"/>
  <c r="J57" i="5"/>
  <c r="J46" i="5"/>
  <c r="J53" i="5"/>
  <c r="J33" i="5"/>
  <c r="J35" i="5"/>
  <c r="J45" i="5"/>
  <c r="J58" i="5"/>
  <c r="J54" i="5"/>
  <c r="J50" i="5"/>
  <c r="J29" i="5"/>
  <c r="J59" i="5" l="1"/>
  <c r="K29" i="5"/>
  <c r="N29" i="5" s="1"/>
  <c r="F63" i="5" l="1"/>
  <c r="L40" i="5"/>
  <c r="L50" i="5"/>
  <c r="L46" i="5"/>
  <c r="L57" i="5"/>
  <c r="L41" i="5"/>
  <c r="L52" i="5"/>
  <c r="L51" i="5"/>
  <c r="L42" i="5"/>
  <c r="L30" i="5"/>
  <c r="G64" i="5" s="1"/>
  <c r="L53" i="5"/>
  <c r="L34" i="5"/>
  <c r="L38" i="5"/>
  <c r="L44" i="5"/>
  <c r="L49" i="5"/>
  <c r="L36" i="5"/>
  <c r="L58" i="5"/>
  <c r="L32" i="5"/>
  <c r="L55" i="5"/>
  <c r="L43" i="5"/>
  <c r="L39" i="5"/>
  <c r="L37" i="5"/>
  <c r="L33" i="5"/>
  <c r="L48" i="5"/>
  <c r="L56" i="5"/>
  <c r="L35" i="5"/>
  <c r="L47" i="5"/>
  <c r="L54" i="5"/>
  <c r="L45" i="5"/>
  <c r="L31" i="5"/>
  <c r="K59" i="5"/>
  <c r="E76" i="5" s="1"/>
  <c r="L29" i="5"/>
  <c r="G63" i="5" s="1"/>
  <c r="L59" i="5" l="1"/>
  <c r="E77" i="5" s="1"/>
  <c r="I30" i="5"/>
  <c r="O30" i="5"/>
  <c r="B3" i="9" l="1"/>
  <c r="B3" i="10"/>
  <c r="H46" i="1"/>
  <c r="F46" i="1"/>
  <c r="D120" i="1"/>
  <c r="E74" i="1"/>
  <c r="H74" i="1"/>
  <c r="H68" i="1"/>
  <c r="E68" i="1"/>
  <c r="D68" i="1"/>
  <c r="E131" i="10"/>
  <c r="D131" i="10"/>
  <c r="H47" i="10"/>
  <c r="F47" i="10"/>
  <c r="H49" i="10"/>
  <c r="F49" i="10"/>
  <c r="H112" i="1"/>
  <c r="E112" i="1"/>
  <c r="E79" i="10"/>
  <c r="H47" i="9"/>
  <c r="F47" i="9"/>
  <c r="H111" i="9"/>
  <c r="E111" i="9"/>
  <c r="D111" i="9"/>
  <c r="D112" i="9"/>
  <c r="E112" i="9"/>
  <c r="H112" i="9"/>
  <c r="H48" i="10"/>
  <c r="F48" i="10"/>
  <c r="D124" i="1"/>
  <c r="E114" i="1"/>
  <c r="E110" i="1"/>
  <c r="H110" i="1"/>
  <c r="H114" i="1"/>
  <c r="E44" i="1"/>
  <c r="E51" i="9"/>
  <c r="H51" i="9"/>
  <c r="H44" i="9"/>
  <c r="F44" i="9"/>
  <c r="E48" i="9"/>
  <c r="G124" i="9"/>
  <c r="E48" i="1"/>
  <c r="E70" i="9"/>
  <c r="D113" i="9"/>
  <c r="E113" i="9"/>
  <c r="H113" i="9"/>
  <c r="G124" i="10"/>
  <c r="E47" i="1"/>
  <c r="H112" i="10"/>
  <c r="E112" i="10"/>
  <c r="D112" i="1"/>
  <c r="D112" i="10"/>
  <c r="H49" i="1"/>
  <c r="F49" i="1"/>
  <c r="H87" i="9"/>
  <c r="F87" i="9"/>
  <c r="E51" i="1"/>
  <c r="F44" i="1"/>
  <c r="H44" i="1"/>
  <c r="H51" i="1"/>
  <c r="E46" i="9"/>
  <c r="E46" i="10"/>
  <c r="E87" i="1"/>
  <c r="E130" i="9"/>
  <c r="D121" i="9"/>
  <c r="F79" i="9"/>
  <c r="H79" i="9"/>
  <c r="H88" i="9"/>
  <c r="E88" i="9"/>
  <c r="E95" i="9"/>
  <c r="H111" i="1"/>
  <c r="E111" i="1"/>
  <c r="H70" i="10"/>
  <c r="F70" i="10"/>
  <c r="H113" i="1"/>
  <c r="E113" i="1"/>
  <c r="D113" i="1"/>
  <c r="D113" i="10"/>
  <c r="E113" i="10"/>
  <c r="H113" i="10"/>
  <c r="D108" i="9"/>
  <c r="D108" i="1"/>
  <c r="D108" i="10"/>
  <c r="E44" i="10"/>
  <c r="B7" i="9"/>
  <c r="B7" i="1"/>
  <c r="B7" i="10"/>
  <c r="G124" i="1"/>
  <c r="E93" i="10"/>
  <c r="D124" i="10"/>
  <c r="D110" i="10"/>
  <c r="E110" i="10"/>
  <c r="H110" i="10"/>
  <c r="H114" i="10"/>
  <c r="E114" i="10"/>
  <c r="D46" i="1"/>
  <c r="E46" i="1"/>
  <c r="H87" i="10"/>
  <c r="F87" i="10"/>
  <c r="F44" i="10"/>
  <c r="H44" i="10"/>
  <c r="H51" i="10"/>
  <c r="E51" i="10"/>
  <c r="E130" i="1"/>
  <c r="E93" i="1"/>
  <c r="H69" i="9"/>
  <c r="E69" i="9"/>
  <c r="D121" i="1"/>
  <c r="F79" i="1"/>
  <c r="H79" i="1"/>
  <c r="H88" i="1"/>
  <c r="E88" i="1"/>
  <c r="E95" i="1"/>
  <c r="B9" i="9"/>
  <c r="B9" i="1"/>
  <c r="B9" i="10"/>
  <c r="E70" i="1"/>
  <c r="D47" i="9"/>
  <c r="E47" i="9"/>
  <c r="D48" i="9"/>
  <c r="F48" i="9"/>
  <c r="H48" i="9"/>
  <c r="D49" i="10"/>
  <c r="E49" i="10"/>
  <c r="H69" i="1"/>
  <c r="E69" i="1"/>
  <c r="D70" i="9"/>
  <c r="F70" i="9"/>
  <c r="H70" i="9"/>
  <c r="D49" i="1"/>
  <c r="E49" i="1"/>
  <c r="D70" i="1"/>
  <c r="F70" i="1"/>
  <c r="H70" i="1"/>
  <c r="H49" i="9"/>
  <c r="F49" i="9"/>
  <c r="D47" i="1"/>
  <c r="F47" i="1"/>
  <c r="H47" i="1"/>
  <c r="D119" i="10"/>
  <c r="D123" i="10"/>
  <c r="D125" i="10"/>
  <c r="D130" i="10"/>
  <c r="E130" i="10"/>
  <c r="D39" i="9"/>
  <c r="E39" i="9"/>
  <c r="H39" i="9"/>
  <c r="H40" i="9"/>
  <c r="E40" i="9"/>
  <c r="E62" i="9"/>
  <c r="D119" i="9"/>
  <c r="D123" i="9"/>
  <c r="D125" i="9"/>
  <c r="D130" i="9"/>
  <c r="D131" i="9"/>
  <c r="E131" i="9"/>
  <c r="D46" i="9"/>
  <c r="F46" i="9"/>
  <c r="H46" i="9"/>
  <c r="D87" i="1"/>
  <c r="F87" i="1"/>
  <c r="H87" i="1"/>
  <c r="G46" i="10"/>
  <c r="B47" i="10"/>
  <c r="G49" i="10"/>
  <c r="B48" i="10"/>
  <c r="A108" i="10"/>
  <c r="G69" i="10"/>
  <c r="I49" i="10"/>
  <c r="I48" i="10"/>
  <c r="I47" i="10"/>
  <c r="I68" i="10"/>
  <c r="G44" i="10"/>
  <c r="G48" i="10"/>
  <c r="B49" i="10"/>
  <c r="B44" i="10"/>
  <c r="I44" i="10"/>
  <c r="G47" i="10"/>
  <c r="B46" i="10"/>
  <c r="G68" i="10"/>
  <c r="B112" i="10"/>
  <c r="I46" i="10"/>
  <c r="D3" i="10"/>
  <c r="G6" i="5"/>
  <c r="D3" i="1"/>
  <c r="D3" i="9"/>
  <c r="E8" i="5"/>
  <c r="B4" i="9"/>
  <c r="B4" i="1"/>
  <c r="B4" i="10"/>
  <c r="B8" i="10"/>
  <c r="B8" i="1"/>
  <c r="B8" i="9"/>
  <c r="I93" i="10"/>
  <c r="I87" i="10"/>
  <c r="I70" i="10"/>
  <c r="C13" i="10"/>
  <c r="C13" i="1"/>
  <c r="C13" i="9"/>
  <c r="E44" i="9"/>
  <c r="B113" i="9"/>
  <c r="B113" i="1"/>
  <c r="B113" i="10"/>
  <c r="F3" i="9"/>
  <c r="F3" i="1"/>
  <c r="B12" i="9"/>
  <c r="B12" i="1"/>
  <c r="B12" i="10"/>
  <c r="D68" i="10"/>
  <c r="E68" i="10"/>
  <c r="H68" i="10"/>
  <c r="H74" i="10"/>
  <c r="E74" i="10"/>
  <c r="D120" i="10"/>
  <c r="E10" i="9"/>
  <c r="E10" i="1"/>
  <c r="E10" i="10"/>
  <c r="B10" i="9"/>
  <c r="B10" i="1"/>
  <c r="B10" i="10"/>
  <c r="D8" i="10"/>
  <c r="D8" i="1"/>
  <c r="D8" i="9"/>
  <c r="D68" i="9"/>
  <c r="E68" i="9"/>
  <c r="H68" i="9"/>
  <c r="H74" i="9"/>
  <c r="E74" i="9"/>
  <c r="D120" i="9"/>
  <c r="F93" i="9"/>
  <c r="H93" i="9"/>
  <c r="H94" i="9"/>
  <c r="E94" i="9"/>
  <c r="B48" i="1"/>
  <c r="G46" i="1"/>
  <c r="A108" i="1"/>
  <c r="G49" i="1"/>
  <c r="G44" i="1"/>
  <c r="G47" i="1"/>
  <c r="B112" i="1"/>
  <c r="B47" i="1"/>
  <c r="B44" i="1"/>
  <c r="I49" i="1"/>
  <c r="B46" i="1"/>
  <c r="G69" i="1"/>
  <c r="B49" i="1"/>
  <c r="G48" i="1"/>
  <c r="I44" i="1"/>
  <c r="I46" i="1"/>
  <c r="I47" i="1"/>
  <c r="G68" i="1"/>
  <c r="I68" i="1"/>
  <c r="I48" i="1"/>
  <c r="I93" i="9"/>
  <c r="I87" i="9"/>
  <c r="I70" i="9"/>
  <c r="D48" i="1"/>
  <c r="F48" i="1"/>
  <c r="H48" i="1"/>
  <c r="I79" i="1"/>
  <c r="E79" i="1"/>
  <c r="F11" i="9"/>
  <c r="F11" i="1"/>
  <c r="F11" i="10"/>
  <c r="I70" i="1"/>
  <c r="I93" i="1"/>
  <c r="I87" i="1"/>
  <c r="F13" i="10"/>
  <c r="F13" i="1"/>
  <c r="F13" i="9"/>
  <c r="D47" i="10"/>
  <c r="E47" i="10"/>
  <c r="D93" i="9"/>
  <c r="E93" i="9"/>
  <c r="I44" i="9"/>
  <c r="B47" i="9"/>
  <c r="A108" i="9"/>
  <c r="B112" i="9"/>
  <c r="G47" i="9"/>
  <c r="G44" i="9"/>
  <c r="I68" i="9"/>
  <c r="G49" i="9"/>
  <c r="G68" i="9"/>
  <c r="I48" i="9"/>
  <c r="G46" i="9"/>
  <c r="B44" i="9"/>
  <c r="I46" i="9"/>
  <c r="B48" i="9"/>
  <c r="I49" i="9"/>
  <c r="B46" i="9"/>
  <c r="B49" i="9"/>
  <c r="I47" i="9"/>
  <c r="G48" i="9"/>
  <c r="G69" i="9"/>
  <c r="D39" i="10"/>
  <c r="E39" i="10"/>
  <c r="H39" i="10"/>
  <c r="H40" i="10"/>
  <c r="E40" i="10"/>
  <c r="E62" i="10"/>
  <c r="E69" i="10"/>
  <c r="H69" i="10"/>
  <c r="D93" i="10"/>
  <c r="F93" i="10"/>
  <c r="H93" i="10"/>
  <c r="H94" i="10"/>
  <c r="E94" i="10"/>
  <c r="I79" i="9"/>
  <c r="E79" i="9"/>
  <c r="D110" i="1"/>
  <c r="D110" i="9"/>
  <c r="E110" i="9"/>
  <c r="H110" i="9"/>
  <c r="H114" i="9"/>
  <c r="E114" i="9"/>
  <c r="D124" i="9"/>
  <c r="D87" i="10"/>
  <c r="E87" i="10"/>
  <c r="D49" i="9"/>
  <c r="E49" i="9"/>
  <c r="D111" i="1"/>
  <c r="D111" i="10"/>
  <c r="E111" i="10"/>
  <c r="H111" i="10"/>
  <c r="D93" i="1"/>
  <c r="F93" i="1"/>
  <c r="H93" i="1"/>
  <c r="H94" i="1"/>
  <c r="E94" i="1"/>
  <c r="F8" i="9"/>
  <c r="D44" i="9"/>
  <c r="D51" i="9"/>
  <c r="D87" i="9"/>
  <c r="E87" i="9"/>
  <c r="D70" i="10"/>
  <c r="E70" i="10"/>
  <c r="D44" i="1"/>
  <c r="D51" i="1"/>
  <c r="D39" i="1"/>
  <c r="E39" i="1"/>
  <c r="H39" i="1"/>
  <c r="H40" i="1"/>
  <c r="E40" i="1"/>
  <c r="E62" i="1"/>
  <c r="D119" i="1"/>
  <c r="D123" i="1"/>
  <c r="D125" i="1"/>
  <c r="D130" i="1"/>
  <c r="D131" i="1"/>
  <c r="E131" i="1"/>
  <c r="D46" i="10"/>
  <c r="F46" i="10"/>
  <c r="H46" i="10"/>
  <c r="D44" i="10"/>
  <c r="D51" i="10"/>
  <c r="I79" i="10"/>
  <c r="F79" i="10"/>
  <c r="H79" i="10"/>
  <c r="H88" i="10"/>
  <c r="E88" i="10"/>
  <c r="E95" i="10"/>
  <c r="D121" i="10"/>
  <c r="F8" i="1"/>
  <c r="F8" i="10"/>
  <c r="D48" i="10"/>
  <c r="E48"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Usuário do Windows</author>
  </authors>
  <commentList>
    <comment ref="D5" authorId="0" shapeId="0" xr:uid="{00000000-0006-0000-0200-000001000000}">
      <text>
        <r>
          <rPr>
            <sz val="9"/>
            <color indexed="81"/>
            <rFont val="Segoe UI"/>
            <family val="2"/>
          </rPr>
          <t>Informe em cada linha a quantidade entregue para cada funcionário por ano.</t>
        </r>
      </text>
    </comment>
    <comment ref="F5" authorId="0" shapeId="0" xr:uid="{00000000-0006-0000-0200-000002000000}">
      <text>
        <r>
          <rPr>
            <sz val="9"/>
            <color indexed="81"/>
            <rFont val="Segoe UI"/>
            <family val="2"/>
          </rPr>
          <t>Informe em cada linha o custo unitário do respectivo item de uniforme</t>
        </r>
      </text>
    </comment>
    <comment ref="D20" authorId="0" shapeId="0" xr:uid="{00000000-0006-0000-0200-000003000000}">
      <text>
        <r>
          <rPr>
            <sz val="9"/>
            <color indexed="81"/>
            <rFont val="Segoe UI"/>
            <family val="2"/>
          </rPr>
          <t>Informe em cada linha a quantidade entregue para cada funcionário por ano.</t>
        </r>
      </text>
    </comment>
    <comment ref="F20" authorId="0" shapeId="0" xr:uid="{00000000-0006-0000-0200-000004000000}">
      <text>
        <r>
          <rPr>
            <sz val="9"/>
            <color indexed="81"/>
            <rFont val="Segoe UI"/>
            <family val="2"/>
          </rPr>
          <t>Informe em cada linha o custo unitário do respectivo EPI</t>
        </r>
      </text>
    </comment>
    <comment ref="D35" authorId="0" shapeId="0" xr:uid="{00000000-0006-0000-0200-000005000000}">
      <text>
        <r>
          <rPr>
            <sz val="9"/>
            <color indexed="81"/>
            <rFont val="Segoe UI"/>
            <family val="2"/>
          </rPr>
          <t>Informe em cada linha a quantidade de equipamentos utilizados em 12 meses de contrato.</t>
        </r>
      </text>
    </comment>
    <comment ref="E35" authorId="0" shapeId="0" xr:uid="{00000000-0006-0000-0200-000006000000}">
      <text>
        <r>
          <rPr>
            <sz val="9"/>
            <color indexed="81"/>
            <rFont val="Segoe UI"/>
            <family val="2"/>
          </rPr>
          <t xml:space="preserve">Informe em cada linha a </t>
        </r>
        <r>
          <rPr>
            <b/>
            <sz val="9"/>
            <color indexed="81"/>
            <rFont val="Segoe UI"/>
            <family val="2"/>
          </rPr>
          <t>vida útil</t>
        </r>
        <r>
          <rPr>
            <sz val="9"/>
            <color indexed="81"/>
            <rFont val="Segoe UI"/>
            <family val="2"/>
          </rPr>
          <t xml:space="preserve"> do equipamento em anos (sendo 1/12 para cada mês de durabilidade)</t>
        </r>
      </text>
    </comment>
    <comment ref="F35" authorId="0" shapeId="0" xr:uid="{00000000-0006-0000-0200-000007000000}">
      <text>
        <r>
          <rPr>
            <sz val="9"/>
            <color indexed="81"/>
            <rFont val="Segoe UI"/>
            <family val="2"/>
          </rPr>
          <t>Informe em cada linha o custo unitário do respectivo item de uniforme</t>
        </r>
      </text>
    </comment>
    <comment ref="D89" authorId="0" shapeId="0" xr:uid="{00000000-0006-0000-0200-000008000000}">
      <text>
        <r>
          <rPr>
            <sz val="9"/>
            <color indexed="81"/>
            <rFont val="Segoe UI"/>
            <family val="2"/>
          </rPr>
          <t>Informe em cada linha a quantidade do material a ser utilizada por mês</t>
        </r>
      </text>
    </comment>
    <comment ref="E89" authorId="0" shapeId="0" xr:uid="{00000000-0006-0000-0200-000009000000}">
      <text>
        <r>
          <rPr>
            <sz val="9"/>
            <color indexed="81"/>
            <rFont val="Segoe UI"/>
            <family val="2"/>
          </rPr>
          <t>Informe em cada linha a vida útil do equipamento em anos (sendo 1/12 para cada mês de durabilidade)</t>
        </r>
      </text>
    </comment>
    <comment ref="F89" authorId="0" shapeId="0" xr:uid="{00000000-0006-0000-0200-00000A000000}">
      <text>
        <r>
          <rPr>
            <sz val="9"/>
            <color indexed="81"/>
            <rFont val="Segoe UI"/>
            <family val="2"/>
          </rPr>
          <t>Informe em cada linha o custo unitário do respectivo item de uniforme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UFSCAR - 179338</author>
    <author>Usuário do Windows</author>
  </authors>
  <commentList>
    <comment ref="F8" authorId="0" shapeId="0" xr:uid="{00000000-0006-0000-0300-000001000000}">
      <text>
        <r>
          <rPr>
            <b/>
            <sz val="9"/>
            <color indexed="81"/>
            <rFont val="Segoe UI"/>
            <family val="2"/>
          </rPr>
          <t>UFSCAR:</t>
        </r>
        <r>
          <rPr>
            <sz val="9"/>
            <color indexed="81"/>
            <rFont val="Segoe UI"/>
            <family val="2"/>
          </rPr>
          <t xml:space="preserve">
Escolha a opção tributária para que a planilha possa se ajustar às formulas necessárias.</t>
        </r>
      </text>
    </comment>
    <comment ref="F13" authorId="0" shapeId="0" xr:uid="{00000000-0006-0000-0300-000002000000}">
      <text>
        <r>
          <rPr>
            <sz val="9"/>
            <color indexed="81"/>
            <rFont val="Segoe UI"/>
            <family val="2"/>
          </rPr>
          <t>Informe a qual das oportunidades de envío esta planilha se refere.</t>
        </r>
      </text>
    </comment>
    <comment ref="E16" authorId="1" shapeId="0" xr:uid="{00000000-0006-0000-0300-000003000000}">
      <text>
        <r>
          <rPr>
            <sz val="9"/>
            <color indexed="81"/>
            <rFont val="Segoe UI"/>
            <family val="2"/>
          </rPr>
          <t>Quando a unidade for "m²", a quantidade de postos será trazida automaticamente conforme o preenchimento da guia "Produtividade"
Quando a unidade for "postos" este campo virá preenchido conforme termo de referência.</t>
        </r>
      </text>
    </comment>
    <comment ref="F16" authorId="1" shapeId="0" xr:uid="{00000000-0006-0000-0300-000004000000}">
      <text>
        <r>
          <rPr>
            <sz val="9"/>
            <color indexed="81"/>
            <rFont val="Segoe UI"/>
            <family val="2"/>
          </rPr>
          <t>Referente ao número de empregados por posto.</t>
        </r>
      </text>
    </comment>
    <comment ref="C18" authorId="0" shapeId="0" xr:uid="{00000000-0006-0000-0300-000005000000}">
      <text>
        <r>
          <rPr>
            <sz val="9"/>
            <color indexed="81"/>
            <rFont val="Segoe UI"/>
            <family val="2"/>
          </rPr>
          <t>Infomre a CCT/ano</t>
        </r>
      </text>
    </comment>
    <comment ref="F18" authorId="0" shapeId="0" xr:uid="{00000000-0006-0000-0300-000006000000}">
      <text>
        <r>
          <rPr>
            <sz val="9"/>
            <color indexed="81"/>
            <rFont val="Segoe UI"/>
            <family val="2"/>
          </rPr>
          <t>Informe a data base.</t>
        </r>
      </text>
    </comment>
    <comment ref="F20" authorId="0" shapeId="0" xr:uid="{00000000-0006-0000-0300-000007000000}">
      <text>
        <r>
          <rPr>
            <sz val="9"/>
            <color indexed="81"/>
            <rFont val="Segoe UI"/>
            <family val="2"/>
          </rPr>
          <t>Informe o salário base da respectiva categoria</t>
        </r>
      </text>
    </comment>
    <comment ref="A22" authorId="1" shapeId="0" xr:uid="{00000000-0006-0000-0300-000008000000}">
      <text>
        <r>
          <rPr>
            <sz val="9"/>
            <color indexed="81"/>
            <rFont val="Segoe UI"/>
            <family val="2"/>
          </rPr>
          <t xml:space="preserve">Previsão legal: Consolidação das Leis do Trabalho
“Art. 457 - Compreendem-se na remuneração do empregado, para todos os efeitos legais, além do salário devido e pago diretamente pelo empregador, como contraprestação do serviço, as gorjetas que receber.
§ 1º Integram o salário a importância fixa estipulada, as gratificações legais e de função e as comissões pagas pelo empregador.”
</t>
        </r>
        <r>
          <rPr>
            <b/>
            <sz val="9"/>
            <color indexed="81"/>
            <rFont val="Segoe UI"/>
            <family val="2"/>
          </rPr>
          <t>Jornada de trabalho 12x36</t>
        </r>
        <r>
          <rPr>
            <sz val="9"/>
            <color indexed="81"/>
            <rFont val="Segoe UI"/>
            <family val="2"/>
          </rPr>
          <t xml:space="preserve">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 2º É facultado às entidades atuantes no setor de saúde estabelecer, por meio de acordo individual escrito, convenção coletiva ou acordo coletivo de trabalho, horário de trabalho de doze horas seguidas por trinta e seis horas ininterruptas de descanso, observados ou indenizados os intervalos para repouso e alimentação.</t>
        </r>
      </text>
    </comment>
    <comment ref="B24" authorId="1" shapeId="0" xr:uid="{00000000-0006-0000-0300-000009000000}">
      <text>
        <r>
          <rPr>
            <sz val="9"/>
            <color indexed="81"/>
            <rFont val="Segoe UI"/>
            <family val="2"/>
          </rPr>
          <t>Definido em Acordo, Dissídio ou Convenção Coletiva de Trabalho</t>
        </r>
      </text>
    </comment>
    <comment ref="E24" authorId="1" shapeId="0" xr:uid="{00000000-0006-0000-0300-00000A000000}">
      <text>
        <r>
          <rPr>
            <sz val="9"/>
            <color indexed="81"/>
            <rFont val="Segoe UI"/>
            <family val="2"/>
          </rPr>
          <t>Conforme valor preenchido no campo "Salário normativo da Categoria" (Conforme CCT aplicada)</t>
        </r>
      </text>
    </comment>
    <comment ref="B25" authorId="1" shapeId="0" xr:uid="{00000000-0006-0000-0300-00000B000000}">
      <text>
        <r>
          <rPr>
            <sz val="9"/>
            <color indexed="81"/>
            <rFont val="Segoe UI"/>
            <family val="2"/>
          </rPr>
          <t>Previsto na Consolidação das Leis do Trabalho – CLT
“Art. 193. São consideradas atividades ou operações perigosas, na forma da regulamentação aprovada pelo Ministério do Trabalho e Emprego, aquelas que, por sua natureza ou métodos de trabalho, impliquem risco acentuado em virtude de exposição permanente do trabalhador a:
(...)
§ 1º - O trabalho em condições de periculosidade assegura ao empregado um adicional de 30% (trinta por cento) sobre o salário sem os acréscimos resultantes de gratificações, prêmios ou participações nos lucros da empresa.”
 Súmula nº 191 – TST
“ADICIONAL DE PERICULOSIDADE. INCIDÊNCIA. BASE DE CÁLCULO (cancelada a parte final da antiga redação e inseridos os itens II e III) - Res. 214/2016, DEJT divulgado em 30.11.2016 e 01 e 02.12.2016
I – O adicional de periculosidade incide apenas sobre o salário básico e não sobre este acrescido de outros adicionais.
II – O adicional de periculosidade do empregado eletricitário, contratado sob a égide da Lei nº 7.369/1985, deve ser calculado sobre a totalidade das parcelas de natureza salarial. Não é válida norma coletiva mediante a qual se determina a incidência do referido adicional sobre o salário básico.
III - A alteração da base de cálculo do adicional de periculosidade do eletricitário promovida pela Lei nº 12.740/2012 atinge somente contrato de trabalho firmado a partir de sua vigência, de modo que, nesse caso, o 
cálculo será realizado exclusivamente sobre o salário básico, conforme determina o § 1º do art. 193 da CLT.”</t>
        </r>
      </text>
    </comment>
    <comment ref="D25" authorId="1" shapeId="0" xr:uid="{00000000-0006-0000-0300-00000C000000}">
      <text>
        <r>
          <rPr>
            <sz val="9"/>
            <color indexed="81"/>
            <rFont val="Segoe UI"/>
            <family val="2"/>
          </rPr>
          <t>Preencher, se necessário, conforme edital / CCT</t>
        </r>
      </text>
    </comment>
    <comment ref="B26" authorId="1" shapeId="0" xr:uid="{00000000-0006-0000-0300-00000D000000}">
      <text>
        <r>
          <rPr>
            <sz val="9"/>
            <color indexed="81"/>
            <rFont val="Segoe UI"/>
            <family val="2"/>
          </rPr>
          <t> Previsto na Consolidação das Leis do Trabalho – CLT
“Art . 192 - O exercício de trabalho em condições insalubres, acima dos limites de tolerância estabelecidos pelo Ministério do Trabalho, assegura a percepção de adicional respectivamente de 40% (quarenta por cento), 20% (vinte por cento) e 10% (dez por cento) do salário-mínimo da região, segundo se classifiquem nos graus máximo, médio e mínimo.”
 Súmula 448/TST - ATIVIDADE INSALUBRE
“I - Não basta a constatação da insalubridade por meio de laudo pericial para que o empregado tenha
direito ao respectivo adicional, sendo necessária a classificação da atividade insalubre na relação oficial
elaborada pelo Ministério do Trabalho.
II – A higienização de instalações sanitárias de uso público ou coletivo de grande circulação, e a
respectiva coleta de lixo, por não se equiparar à limpeza em residências e escritórios, enseja o
pagamento de adicional de insalubridade em grau máximo, incidindo o disposto no Anexo 14 da NR-15
da Portaria do MTE nº 3.214/78 quanto à coleta e industrialização de lixo urbano.”</t>
        </r>
      </text>
    </comment>
    <comment ref="D26" authorId="1" shapeId="0" xr:uid="{00000000-0006-0000-0300-00000E000000}">
      <text>
        <r>
          <rPr>
            <sz val="9"/>
            <color indexed="81"/>
            <rFont val="Segoe UI"/>
            <family val="2"/>
          </rPr>
          <t>Preencher, se necessário, conforme edital / CCT</t>
        </r>
      </text>
    </comment>
    <comment ref="B27" authorId="1" shapeId="0" xr:uid="{00000000-0006-0000-0300-00000F000000}">
      <text>
        <r>
          <rPr>
            <sz val="9"/>
            <color indexed="81"/>
            <rFont val="Segoe UI"/>
            <family val="2"/>
          </rPr>
          <t>Adicional Noturno e Hora noturna reduzida
 Prevista na Consolidação das Leis do Trabalho – CLT
“Art. 73. Salvo nos casos de revezamento semanal ou quinzenal, o trabalho noturno terá remuneração superior a do diurno e, para esse efeito, sua remuneração terá um acréscimo de 20 % (vinte por cento), pelo menos, sobre a hora diurna.
§ 1º A hora do trabalho noturno será computada como de 52 minutos e 30 segundos.
§ 2º Considera-se noturno, para os efeitos deste artigo, o trabalho executado entre as 22 horas de um dia e as 5 horas do dia seguinte.”</t>
        </r>
      </text>
    </comment>
    <comment ref="D27" authorId="1" shapeId="0" xr:uid="{00000000-0006-0000-0300-000010000000}">
      <text>
        <r>
          <rPr>
            <sz val="9"/>
            <color indexed="81"/>
            <rFont val="Segoe UI"/>
            <family val="2"/>
          </rPr>
          <t>Preencher, se necessário, conforme edital, CCT e art. 73 da CLT</t>
        </r>
      </text>
    </comment>
    <comment ref="D28" authorId="1" shapeId="0" xr:uid="{00000000-0006-0000-0300-000011000000}">
      <text>
        <r>
          <rPr>
            <sz val="9"/>
            <color indexed="81"/>
            <rFont val="Segoe UI"/>
            <family val="2"/>
          </rPr>
          <t>Preencher, se necessário, conforme edital, CCT e art. 73 da CLT</t>
        </r>
      </text>
    </comment>
    <comment ref="D29" authorId="1" shapeId="0" xr:uid="{00000000-0006-0000-0300-000012000000}">
      <text>
        <r>
          <rPr>
            <sz val="9"/>
            <color indexed="81"/>
            <rFont val="Segoe UI"/>
            <family val="2"/>
          </rPr>
          <t>Preencher, se necessário, conforme edital / CCT</t>
        </r>
      </text>
    </comment>
    <comment ref="D30" authorId="1" shapeId="0" xr:uid="{00000000-0006-0000-0300-000013000000}">
      <text>
        <r>
          <rPr>
            <sz val="9"/>
            <color indexed="81"/>
            <rFont val="Segoe UI"/>
            <family val="2"/>
          </rPr>
          <t>Preencher, se necessário, conforme edital / CCT, justificando a inclusão deste item na coluna g</t>
        </r>
      </text>
    </comment>
    <comment ref="D31" authorId="1" shapeId="0" xr:uid="{00000000-0006-0000-0300-000014000000}">
      <text>
        <r>
          <rPr>
            <sz val="9"/>
            <color indexed="81"/>
            <rFont val="Segoe UI"/>
            <family val="2"/>
          </rPr>
          <t>Preencher, se necessário, conforme edital / CCT, justificando a inclusão deste item na coluna g</t>
        </r>
      </text>
    </comment>
    <comment ref="B37" authorId="1" shapeId="0" xr:uid="{00000000-0006-0000-0300-000015000000}">
      <text>
        <r>
          <rPr>
            <sz val="9"/>
            <color indexed="81"/>
            <rFont val="Segoe UI"/>
            <family val="2"/>
          </rPr>
          <t>Previsto no Decreto n° 57.155, de 03/11/1965
“Art. 1º (...)
Parágrafo único. A gratificação corresponderá a 1/12 (um doze avos) da remuneração devida em dezembro, por mês de serviço, do ano correspondente, sendo que a fração igual ou superior a 15 (quinze) dias de trabalho será havida como mês integral;”
 Trata-se de um direito garantido pela Constituição Federal, é compulsório e tem natureza salarial.</t>
        </r>
      </text>
    </comment>
    <comment ref="D37" authorId="1" shapeId="0" xr:uid="{00000000-0006-0000-0300-000016000000}">
      <text>
        <r>
          <rPr>
            <sz val="9"/>
            <color indexed="81"/>
            <rFont val="Segoe UI"/>
            <family val="2"/>
          </rPr>
          <t>O percentual de 8,33% (aplicado sobre o total da remuneração) equivale ao cálculo de um salário dividido por 12. 
Será retido em conta de depósito vinculada, obrigatoriamente, o percentual de 8,33%, conforme anexo XII da IN 5/2017 SEGES.</t>
        </r>
      </text>
    </comment>
    <comment ref="B38" authorId="1" shapeId="0" xr:uid="{00000000-0006-0000-0300-000017000000}">
      <text>
        <r>
          <rPr>
            <sz val="9"/>
            <color indexed="81"/>
            <rFont val="Segoe UI"/>
            <family val="2"/>
          </rPr>
          <t>Previsto na Constituição Federal
“Art. 7º São direitos dos trabalhadores urbanos e rurais, além de outros que visem à melhoria de sua condição social:
(...)
XVII - gozo de férias anuais remuneradas com, pelo menos, um terço a mais do que o salário normal;”</t>
        </r>
      </text>
    </comment>
    <comment ref="D38" authorId="1" shapeId="0" xr:uid="{00000000-0006-0000-0300-000018000000}">
      <text>
        <r>
          <rPr>
            <sz val="9"/>
            <color indexed="81"/>
            <rFont val="Segoe UI"/>
            <family val="2"/>
          </rPr>
          <t>Total da remuneração mensal (férias) mais 1/3 (adicional), conforme Art. 7º, inciso XVII, da CF/1988; - Arts. 129 e 130, inciso I, da CLT).
O percentual de 12,10% (aplicado sobre o total da remuneração) será obrigatoriamente retido em conta de depósito vinculada, conforme anexo XII da IN 5 SEGES</t>
        </r>
      </text>
    </comment>
    <comment ref="D39" authorId="1" shapeId="0" xr:uid="{00000000-0006-0000-0300-000019000000}">
      <text>
        <r>
          <rPr>
            <sz val="9"/>
            <color indexed="81"/>
            <rFont val="Segoe UI"/>
            <family val="2"/>
          </rPr>
          <t>Percentual trazido do total dos encargos do submódulo 2.2 (abaixo)</t>
        </r>
      </text>
    </comment>
    <comment ref="B43" authorId="1" shapeId="0" xr:uid="{00000000-0006-0000-0300-00001A000000}">
      <text>
        <r>
          <rPr>
            <sz val="9"/>
            <color indexed="81"/>
            <rFont val="Segoe UI"/>
            <family val="2"/>
          </rPr>
          <t>Prevista na Constituição Federal
“Art. 195. A seguridade social será financiada por toda a sociedade, de forma direta e indireta, nos termos da lei, mediante recursos provenientes dos orçamentos da União, dos Estados, do Distrito Federal e dos Municípios, e das seguintes contribuições sociais:
I – do empregador, da empresa e da entidade a ela equiparada na forma da lei, incidentes sobre: (Redação dada pela Emenda Constitucional nº 20, de 1998)
a) a folha de salários e demais rendimentos do trabalho pagos ou creditados, a qualquer título, à pessoa física que lhe preste serviço, mesmo sem vínculo empregatício; (Incluído pela Emenda Constitucional nº 20, de 1998).”</t>
        </r>
      </text>
    </comment>
    <comment ref="D43" authorId="1" shapeId="0" xr:uid="{00000000-0006-0000-0300-00001B000000}">
      <text>
        <r>
          <rPr>
            <sz val="9"/>
            <color indexed="81"/>
            <rFont val="Segoe UI"/>
            <family val="2"/>
          </rPr>
          <t>Conforme Art. 22, Inciso I, da Lei nº. 8.212/91</t>
        </r>
      </text>
    </comment>
    <comment ref="D44" authorId="1" shapeId="0" xr:uid="{00000000-0006-0000-0300-00001C000000}">
      <text>
        <r>
          <rPr>
            <sz val="9"/>
            <color indexed="81"/>
            <rFont val="Segoe UI"/>
            <family val="2"/>
          </rPr>
          <t>Conforme Lei 9.424/96, 9.766/98, Decreto 6.003/06 e Art. 212 § 5º CF</t>
        </r>
      </text>
    </comment>
    <comment ref="B45" authorId="1" shapeId="0" xr:uid="{00000000-0006-0000-0300-00001D000000}">
      <text>
        <r>
          <rPr>
            <sz val="9"/>
            <color indexed="81"/>
            <rFont val="Segoe UI"/>
            <family val="2"/>
          </rPr>
          <t>SAT – GIIL/RAT
As alíquotas do GIIL-RAT ou Seguro de Acidente de Trabalho - SAT são de 1%, 2% ou 3%. Esta alíquota é estabelecida de acordo com as atividades preponderantes e correspondentes ao grau de risco.
FAP – Fator Acidentário de Prevenção
O Fator Acidentário de Prevenção - FAP é um índice aplicado sobre a contribuição GIILRAT, que tanto pode resultar em aumento como diminuição da respectiva contribuição.
O FAP é um multiplicador aplicado sobre a alíquota do seguro no qual varia num
intervalo de 0,05% a 2,00%.</t>
        </r>
      </text>
    </comment>
    <comment ref="D45" authorId="1" shapeId="0" xr:uid="{00000000-0006-0000-0300-00001E000000}">
      <text>
        <r>
          <rPr>
            <sz val="9"/>
            <color indexed="81"/>
            <rFont val="Segoe UI"/>
            <family val="2"/>
          </rPr>
          <t>Riscos Ambientais do Trabalho - GIL-RAT (Lei nº 8.212/91, Lei 10.666/03) = (RAT x FAP) comprovados através do envio da GFIP (conforme edital)</t>
        </r>
      </text>
    </comment>
    <comment ref="D46" authorId="1" shapeId="0" xr:uid="{00000000-0006-0000-0300-00001F000000}">
      <text>
        <r>
          <rPr>
            <sz val="9"/>
            <color indexed="81"/>
            <rFont val="Segoe UI"/>
            <family val="2"/>
          </rPr>
          <t>Conforme Art. 30 da Lei nº. 8.036/90</t>
        </r>
      </text>
    </comment>
    <comment ref="D47" authorId="1" shapeId="0" xr:uid="{00000000-0006-0000-0300-000020000000}">
      <text>
        <r>
          <rPr>
            <sz val="9"/>
            <color indexed="81"/>
            <rFont val="Segoe UI"/>
            <family val="2"/>
          </rPr>
          <t>Conforme Decreto-Lei nº. 8.621/46, Lei nº. 2.318/86</t>
        </r>
      </text>
    </comment>
    <comment ref="D48" authorId="1" shapeId="0" xr:uid="{00000000-0006-0000-0300-000021000000}">
      <text>
        <r>
          <rPr>
            <sz val="9"/>
            <color indexed="81"/>
            <rFont val="Segoe UI"/>
            <family val="2"/>
          </rPr>
          <t>Conforme art. 8º da Lei nº 8.029/90, alterado pelas Leis nºs: 8.154/90 e 11.080/04</t>
        </r>
      </text>
    </comment>
    <comment ref="D49" authorId="1" shapeId="0" xr:uid="{00000000-0006-0000-0300-000022000000}">
      <text>
        <r>
          <rPr>
            <sz val="9"/>
            <color indexed="81"/>
            <rFont val="Segoe UI"/>
            <family val="2"/>
          </rPr>
          <t>Conforme Decreto-Lei nº 1.146/70, Lei nº. 2.613/55</t>
        </r>
      </text>
    </comment>
    <comment ref="B50" authorId="1" shapeId="0" xr:uid="{00000000-0006-0000-0300-000023000000}">
      <text>
        <r>
          <rPr>
            <sz val="9"/>
            <color indexed="81"/>
            <rFont val="Segoe UI"/>
            <family val="2"/>
          </rPr>
          <t>Previsto na Lei n° 8.036/1990.
“Art. 15. Para os fins previstos nesta lei, todos os empregadores ficam obrigados a depositar, até o dia 7 (sete) de cada mês, em conta bancária vinculada, a importância correspondente a 8 (oito) por cento da remuneração paga ou devida, no mês anterior, a cada trabalhador, incluídas na remuneração as parcelas de que tratam os arts. 457 e 458 da CLT e a gratificação de Natal a que se refere a Lei nº 4.090, de 13 de julho de 1962, com as modificações da Lei nº 4.749, de 12 de agosto de 1965.”</t>
        </r>
      </text>
    </comment>
    <comment ref="D50" authorId="1" shapeId="0" xr:uid="{00000000-0006-0000-0300-000024000000}">
      <text>
        <r>
          <rPr>
            <sz val="9"/>
            <color indexed="81"/>
            <rFont val="Segoe UI"/>
            <family val="2"/>
          </rPr>
          <t>Conforme Art. 15 da Lei nº 8.036/90, Art. 7º, § 3º da CF</t>
        </r>
      </text>
    </comment>
    <comment ref="A52" authorId="1" shapeId="0" xr:uid="{00000000-0006-0000-0300-000025000000}">
      <text>
        <r>
          <rPr>
            <sz val="9"/>
            <color indexed="81"/>
            <rFont val="Segoe UI"/>
            <family val="2"/>
          </rPr>
          <t>São os custos relativos aos benefícios concedidos aos empregados estabelecidos na legislação, acordos ou Convenções Coletivas, tais como, transporte, auxílio alimentação, assistência médica e familiar, entre outros.
Devem ser contabilizados com base em seu custo efetivo (descontados os valores arcados pelo empregado).</t>
        </r>
      </text>
    </comment>
    <comment ref="B54" authorId="1" shapeId="0" xr:uid="{00000000-0006-0000-0300-000026000000}">
      <text>
        <r>
          <rPr>
            <sz val="9"/>
            <color indexed="81"/>
            <rFont val="Segoe UI"/>
            <family val="2"/>
          </rPr>
          <t>Previsão legal no artigo 9° do Decreto n° 95.247/1987
“Art. 9° O Vale-Transporte será custeado:
I - pelo beneficiário, na parcela equivalente a 6% (seis por cento) de seu salário básico ou vencimento, excluídos quaisquer adicionais ou vantagens;
II - pelo empregador, no que exceder à parcela referida no item anterior.
(...)
Art. 10. O valor da parcela a ser suportada pelo beneficiário será descontada proporcionalmente à quantidade de Vale-Transporte concedida para o período a que se refere o salário ou vencimento e por ocasião de seu pagamento, salvo estipulação em contrário, em convenção ou acordo coletivo de trabalho, que favoreça o beneficiário.”</t>
        </r>
      </text>
    </comment>
    <comment ref="D54" authorId="1" shapeId="0" xr:uid="{00000000-0006-0000-0300-000027000000}">
      <text>
        <r>
          <rPr>
            <sz val="9"/>
            <color indexed="81"/>
            <rFont val="Segoe UI"/>
            <family val="2"/>
          </rPr>
          <t xml:space="preserve">Campo excepcionalmente preenchido com o número de passagens (multiplicando-se por 2 o número de dias úteis a ser considerado - conforme edital (ou CCT, quando esta prever valores ou quantidades superiores)
Exemplo - se forem previstos 22 dias:
2 x 22 = 44
Preencha com "44".
O valor da tarifa de transporte público do município já se encontra na fórmula ao lado.
</t>
        </r>
      </text>
    </comment>
    <comment ref="E54" authorId="1" shapeId="0" xr:uid="{00000000-0006-0000-0300-000028000000}">
      <text>
        <r>
          <rPr>
            <sz val="9"/>
            <color indexed="81"/>
            <rFont val="Segoe UI"/>
            <family val="2"/>
          </rPr>
          <t>Cálculo utilizando a quantidade de passagens informada (ao lado) x tarifa de transporte público atual do respectivo município, descontados 6% do salário base conforme legislação.</t>
        </r>
      </text>
    </comment>
    <comment ref="F54" authorId="1" shapeId="0" xr:uid="{00000000-0006-0000-0300-000029000000}">
      <text>
        <r>
          <rPr>
            <sz val="9"/>
            <color indexed="81"/>
            <rFont val="Segoe UI"/>
            <family val="2"/>
          </rPr>
          <t>Caso o município em questão não possua transporte público ou o cálculo apresentado na céula E54 (ao lado) seja divergente do previsto na CCT utlizada ou, ainda, caso seja empregada metodologia diferente - Preencha aqui com o valor pertinente e justifique na coluna G</t>
        </r>
      </text>
    </comment>
    <comment ref="B55" authorId="1" shapeId="0" xr:uid="{00000000-0006-0000-0300-00002A000000}">
      <text>
        <r>
          <rPr>
            <sz val="9"/>
            <color indexed="81"/>
            <rFont val="Segoe UI"/>
            <family val="2"/>
          </rPr>
          <t>Habitualmente com valor previsto em Convenção coletiva de trabalho.
O desconto proporcional para o trabalhador está previsto no Decreto nº 5, de
14/01/1991.
“Art. 2° Para os efeitos do art. 2° da Lei n° 6.321, de 14 de abril de 1976, os trabalhadores de renda mais elevada poderão ser incluídos no programa de alimentação, desde que esteja garantido o atendimento da totalidade dos trabalhadores contratados pela pessoa jurídica beneficiária que percebam até 5 (cinco) salários mínimos.
§ 1º A participação do trabalhador fica limitada a 20% (vinte por cento) do custo direto da refeição..”
É permitido nas CCTs a previsão de vale alimentação e tíquete refeição concomitantemente, devendo, quando for o caso, ser informados os dois benefícios (item B e C deste submódulo).</t>
        </r>
      </text>
    </comment>
    <comment ref="E55" authorId="1" shapeId="0" xr:uid="{00000000-0006-0000-0300-00002B000000}">
      <text>
        <r>
          <rPr>
            <sz val="9"/>
            <color indexed="81"/>
            <rFont val="Segoe UI"/>
            <family val="2"/>
          </rPr>
          <t>Informar / detalhar conforme a respectiva CCT - Se necessário justifique cálculos ou valores na coluna G</t>
        </r>
      </text>
    </comment>
    <comment ref="B56" authorId="1" shapeId="0" xr:uid="{00000000-0006-0000-0300-00002C000000}">
      <text>
        <r>
          <rPr>
            <sz val="9"/>
            <color indexed="81"/>
            <rFont val="Segoe UI"/>
            <family val="2"/>
          </rPr>
          <t>Habitualmente com valor previsto em Convenção coletiva de trabalho.
Conforme art. 4º, do Decreto nº 5, de 1991 e arts. 8º e 12, da Portaria SIT/DSST nº 3, de 2002 e estando previsto na respectiva CCT, poderá ser devido o pagamento de tíquete refeição (referente a refeições) concomitante com o pagamento de vale alimentação (referente a gêneros alimentícios).</t>
        </r>
      </text>
    </comment>
    <comment ref="E56" authorId="1" shapeId="0" xr:uid="{00000000-0006-0000-0300-00002D000000}">
      <text>
        <r>
          <rPr>
            <sz val="9"/>
            <color indexed="81"/>
            <rFont val="Segoe UI"/>
            <family val="2"/>
          </rPr>
          <t>Informar / detalhar conforme a respectiva CCT - Se necessário justifique cálculos ou valores na coluna G</t>
        </r>
      </text>
    </comment>
    <comment ref="B57" authorId="1" shapeId="0" xr:uid="{00000000-0006-0000-0300-00002E000000}">
      <text>
        <r>
          <rPr>
            <sz val="9"/>
            <color indexed="81"/>
            <rFont val="Segoe UI"/>
            <family val="2"/>
          </rPr>
          <t xml:space="preserve">Observar - conforme IN 5/2017 SEGES:
“Art.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
“Art. 63. A contratada deverá arcar com o ônus decorrente de eventual equívoco no dimensionamento dos quantitativos de sua proposta, devendo complementá-los caso o previsto inicialmente em sua proposta não seja satisfatório para o atendimento ao objeto da licitação, exceto quando ocorrer algum dos eventos arrolados nos incisos do § 1º do art. 57 da Lei nº 8.666, de 1993.
§ 1º O disposto no caput deve ser observado ainda para os custos variáveis decorrentes de fatores futuros e incertos, tais como os valores providos com o quantitativo de vale-transporte.
§ 2º Caso o eventual equívoco no dimensionamento dos quantitativos se revele superior às necessidades da contratante, a Administração deverá efetuar o pagamento seguindo estritamente as regras contratuais de faturamento dos serviços demandados e executados, concomitantemente com a realização, se necessário e cabível, de adequação contratual do quantitativo necessário, com base na alínea “b” do inciso I do art. 65 da Lei nº 8.666, de 1993.”
</t>
        </r>
      </text>
    </comment>
    <comment ref="F57" authorId="1" shapeId="0" xr:uid="{00000000-0006-0000-0300-00002F000000}">
      <text>
        <r>
          <rPr>
            <sz val="9"/>
            <color indexed="81"/>
            <rFont val="Segoe UI"/>
            <family val="2"/>
          </rPr>
          <t>Caso necessário / previsto, preencha com o respectivo cálculo ou valor e justifique na coluna G</t>
        </r>
      </text>
    </comment>
    <comment ref="B58" authorId="1" shapeId="0" xr:uid="{00000000-0006-0000-0300-000030000000}">
      <text>
        <r>
          <rPr>
            <sz val="9"/>
            <color indexed="81"/>
            <rFont val="Segoe UI"/>
            <family val="2"/>
          </rPr>
          <t xml:space="preserve">Observar - conforme IN 5/2017 SEGES:
“Art.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
“Art. 63. A contratada deverá arcar com o ônus decorrente de eventual equívoco no dimensionamento dos quantitativos de sua proposta, devendo complementá-los caso o previsto inicialmente em sua proposta não seja satisfatório para o atendimento ao objeto da licitação, exceto quando ocorrer algum dos eventos arrolados nos incisos do § 1º do art. 57 da Lei nº 8.666, de 1993.
§ 1º O disposto no caput deve ser observado ainda para os custos variáveis decorrentes de fatores futuros e incertos, tais como os valores providos com o quantitativo de vale-transporte.
§ 2º Caso o eventual equívoco no dimensionamento dos quantitativos se revele superior às necessidades da contratante, a Administração deverá efetuar o pagamento seguindo estritamente as regras contratuais de faturamento dos serviços demandados e executados, concomitantemente com a realização, se necessário e cabível, de adequação contratual do quantitativo necessário, com base na alínea “b” do inciso I do art. 65 da Lei nº 8.666, de 1993.”
</t>
        </r>
      </text>
    </comment>
    <comment ref="F58" authorId="1" shapeId="0" xr:uid="{00000000-0006-0000-0300-000031000000}">
      <text>
        <r>
          <rPr>
            <sz val="9"/>
            <color indexed="81"/>
            <rFont val="Segoe UI"/>
            <family val="2"/>
          </rPr>
          <t>Caso necessário / previsto, preencha com o respectivo cálculo ou valor e justifique na coluna G</t>
        </r>
      </text>
    </comment>
    <comment ref="B59" authorId="1" shapeId="0" xr:uid="{00000000-0006-0000-0300-000032000000}">
      <text>
        <r>
          <rPr>
            <sz val="9"/>
            <color indexed="81"/>
            <rFont val="Segoe UI"/>
            <family val="2"/>
          </rPr>
          <t xml:space="preserve">Observar - conforme IN 5/2017 SEGES:
“Art.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
“Art. 63. A contratada deverá arcar com o ônus decorrente de eventual equívoco no dimensionamento dos quantitativos de sua proposta, devendo complementá-los caso o previsto inicialmente em sua proposta não seja satisfatório para o atendimento ao objeto da licitação, exceto quando ocorrer algum dos eventos arrolados nos incisos do § 1º do art. 57 da Lei nº 8.666, de 1993.
§ 1º O disposto no caput deve ser observado ainda para os custos variáveis decorrentes de fatores futuros e incertos, tais como os valores providos com o quantitativo de vale-transporte.
§ 2º Caso o eventual equívoco no dimensionamento dos quantitativos se revele superior às necessidades da contratante, a Administração deverá efetuar o pagamento seguindo estritamente as regras contratuais de faturamento dos serviços demandados e executados, concomitantemente com a realização, se necessário e cabível, de adequação contratual do quantitativo necessário, com base na alínea “b” do inciso I do art. 65 da Lei nº 8.666, de 1993.”
</t>
        </r>
      </text>
    </comment>
    <comment ref="F59" authorId="1" shapeId="0" xr:uid="{00000000-0006-0000-0300-000033000000}">
      <text>
        <r>
          <rPr>
            <sz val="9"/>
            <color indexed="81"/>
            <rFont val="Segoe UI"/>
            <family val="2"/>
          </rPr>
          <t>Caso necessário / previsto, preencha com o respectivo cálculo ou valor e justifique na coluna G</t>
        </r>
      </text>
    </comment>
    <comment ref="B60" authorId="1" shapeId="0" xr:uid="{00000000-0006-0000-0300-000034000000}">
      <text>
        <r>
          <rPr>
            <sz val="9"/>
            <color indexed="81"/>
            <rFont val="Segoe UI"/>
            <family val="2"/>
          </rPr>
          <t xml:space="preserve">Observar - conforme IN 5/2017 SEGES:
“Art.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
“Art. 63. A contratada deverá arcar com o ônus decorrente de eventual equívoco no dimensionamento dos quantitativos de sua proposta, devendo complementá-los caso o previsto inicialmente em sua proposta não seja satisfatório para o atendimento ao objeto da licitação, exceto quando ocorrer algum dos eventos arrolados nos incisos do § 1º do art. 57 da Lei nº 8.666, de 1993.
§ 1º O disposto no caput deve ser observado ainda para os custos variáveis decorrentes de fatores futuros e incertos, tais como os valores providos com o quantitativo de vale-transporte.
§ 2º Caso o eventual equívoco no dimensionamento dos quantitativos se revele superior às necessidades da contratante, a Administração deverá efetuar o pagamento seguindo estritamente as regras contratuais de faturamento dos serviços demandados e executados, concomitantemente com a realização, se necessário e cabível, de adequação contratual do quantitativo necessário, com base na alínea “b” do inciso I do art. 65 da Lei nº 8.666, de 1993.”
</t>
        </r>
      </text>
    </comment>
    <comment ref="F60" authorId="1" shapeId="0" xr:uid="{00000000-0006-0000-0300-000035000000}">
      <text>
        <r>
          <rPr>
            <sz val="9"/>
            <color indexed="81"/>
            <rFont val="Segoe UI"/>
            <family val="2"/>
          </rPr>
          <t>Caso necessário / previsto, preencha com o respectivo cálculo ou valor e justifique na coluna G</t>
        </r>
      </text>
    </comment>
    <comment ref="A64" authorId="1" shapeId="0" xr:uid="{00000000-0006-0000-0300-000036000000}">
      <text>
        <r>
          <rPr>
            <sz val="9"/>
            <color indexed="81"/>
            <rFont val="Segoe UI"/>
            <family val="2"/>
          </rPr>
          <t>* A SEGES utiliza dados do Cadastro Geral de empregados e desempregados, do Ministério do Trabalho, para as estimativas dos valores limites.
A demissão por justa causa é a rescisão do contrato de trabalho em decorrência de uma falta grave cometida pelo empregado.
No caso da demissão por justa causa este perderá o direito ao pagamento de 13º salário e férias proporcionais, já provisionadas ao longo do curso do contrato.
CLT - Decreto Lei nº 5.452 de 01 de Maio de 1943
“Art. 146 - Na cessação do contrato de trabalho, qualquer que seja a sua causa, será devida ao empregado a remuneração simples ou em dobro, conforme o caso, correspondente ao período de férias cujo direito tenha adquirido.
Parágrafo único - Na cessação do contrato de trabalho, após 12 (doze) meses de serviço, o empregado, desde que não haja sido demitido por justa causa, terá direito à remuneração relativa ao período incompleto de férias, de acordo com o art. 130, na proporção de 1/12 (um doze avos) por mês de serviço ou fração superior a 14 (quatorze) dias.”</t>
        </r>
      </text>
    </comment>
    <comment ref="B66" authorId="1" shapeId="0" xr:uid="{00000000-0006-0000-0300-000037000000}">
      <text>
        <r>
          <rPr>
            <sz val="9"/>
            <color indexed="81"/>
            <rFont val="Segoe UI"/>
            <family val="2"/>
          </rPr>
          <t xml:space="preserve">A decisão por encerrar o contrato de trabalho sem justa causa, por qualquer das partes, deverá sempre ser previamente comunicada. Tal comunicação sobre decisão, denomina-se </t>
        </r>
        <r>
          <rPr>
            <b/>
            <sz val="9"/>
            <color indexed="81"/>
            <rFont val="Segoe UI"/>
            <family val="2"/>
          </rPr>
          <t>Aviso Prévio.</t>
        </r>
        <r>
          <rPr>
            <sz val="9"/>
            <color indexed="81"/>
            <rFont val="Segoe UI"/>
            <family val="2"/>
          </rPr>
          <t xml:space="preserve">
Esta garantia está regulamentada na CLT, em seu artigo 487.
“Art. 487 - Não havendo prazo estipulado, a parte que, sem justo motivo, quiser rescindir o
contrato deverá avisar a outra da sua resolução com a antecedência mínima de:
I - oito dias, se o pagamento for efetuado por semana ou tempo inferior;
II - trinta dias aos que perceberem por quinzena ou mês, ou que tenham mais de 12 (doze) meses de serviço na empresa. (Redação dada pela Lei nº 1.530, de 26.12.1951)
§ 1º - A falta do aviso prévio por parte do empregador dá ao empregado o direito aos salários correspondentes ao prazo do aviso, garantida sempre a integração desse período no seu tempo de serviço.
§ 2º - A falta de aviso prévio por parte do empregado dá ao empregador o direito de descontar os salários correspondentes ao prazo respectivo.”
Aviso Prévio Indenizado
Se o empregador não conceder o aviso prévio, terá ele de pagar ao trabalhador os salários dos dias referente ao aviso que deveria ter sido concedido, tempo esse que será do mesmo modo incluído na duração do contrato de trabalho para todos os fins conforme dispõe o art. 487 § 1º da CLT. (supracitado)</t>
        </r>
      </text>
    </comment>
    <comment ref="D66" authorId="1" shapeId="0" xr:uid="{00000000-0006-0000-0300-000038000000}">
      <text>
        <r>
          <rPr>
            <sz val="9"/>
            <color indexed="81"/>
            <rFont val="Segoe UI"/>
            <family val="2"/>
          </rPr>
          <t xml:space="preserve">Estima-se que 3,5% do pessoal é demitido pelo empregador, antes do término do contrato de trabalho (1/12x3,5%=0,29%) e este cálculo é aplicado sobre o total da remuneração, </t>
        </r>
        <r>
          <rPr>
            <b/>
            <sz val="9"/>
            <color indexed="81"/>
            <rFont val="Segoe UI"/>
            <family val="2"/>
          </rPr>
          <t xml:space="preserve">mas este valor pode ser alterado e preenchido conforme a estimativa própria de cada empresa.
</t>
        </r>
        <r>
          <rPr>
            <i/>
            <sz val="9"/>
            <color indexed="81"/>
            <rFont val="Segoe UI"/>
            <family val="2"/>
          </rPr>
          <t>Tendo em vista a previsão para 12 meses de contrato, este item será complementado pelo aviso prévio trabalhado a fim de completar 100% do pessoal demitido. Caso o percentual informado seja diferente (de acordo com a estimativa da empresa), o percentual referente ao aviso prévio trabalhado será afetado e automaticamente alterado.</t>
        </r>
      </text>
    </comment>
    <comment ref="B67" authorId="1" shapeId="0" xr:uid="{00000000-0006-0000-0300-000039000000}">
      <text>
        <r>
          <rPr>
            <sz val="9"/>
            <color indexed="81"/>
            <rFont val="Segoe UI"/>
            <family val="2"/>
          </rPr>
          <t>Lei nº 8.036, de 11 de maio de 1990
Art. 18. Ocorrendo rescisão do contrato de trabalho, por parte do empregador, ficará este obrigado a depositar na conta vinculada do trabalhador no FGTS os valores relativos aos depósitos referentes ao mês da rescisão e ao imediatamente anterior, que ainda não houver sido recolhido, sem prejuízo das cominações legais.</t>
        </r>
      </text>
    </comment>
    <comment ref="D67" authorId="1" shapeId="0" xr:uid="{00000000-0006-0000-0300-00003A000000}">
      <text>
        <r>
          <rPr>
            <sz val="9"/>
            <color indexed="81"/>
            <rFont val="Segoe UI"/>
            <family val="2"/>
          </rPr>
          <t>Conforme Art. 15 da Lei nº 8.036/90, Art. 7º, § 3º da CF (8% sobre o aviso prévio indenizado &gt; aplicado sobre o total da remuneração)</t>
        </r>
      </text>
    </comment>
    <comment ref="B68" authorId="1" shapeId="0" xr:uid="{00000000-0006-0000-0300-00003B000000}">
      <text>
        <r>
          <rPr>
            <sz val="9"/>
            <color indexed="81"/>
            <rFont val="Segoe UI"/>
            <family val="2"/>
          </rPr>
          <t>Demissão SEM justa causa - conforme orientações SEGES
No Aviso Prévio Indenizado não haverá provisão de encargo previdenciário, portanto:
 Remuneração integral (exceto provisão de horas extras);
 Férias, adicional de férias e 13° salário proporcionais;
 FGTS, inclusive multa sobre o saldo de depósitos;
 Benefícios mensais e diários.</t>
        </r>
      </text>
    </comment>
    <comment ref="D68" authorId="1" shapeId="0" xr:uid="{00000000-0006-0000-0300-00003C000000}">
      <text>
        <r>
          <rPr>
            <sz val="9"/>
            <color indexed="81"/>
            <rFont val="Segoe UI"/>
            <family val="2"/>
          </rPr>
          <t xml:space="preserve">Conforme SOLUÇÃO DE CONSULTA COSIT Nº 158, DE 16 DE MAIO DE 2019 </t>
        </r>
        <r>
          <rPr>
            <i/>
            <sz val="9"/>
            <color indexed="81"/>
            <rFont val="Segoe UI"/>
            <family val="2"/>
          </rPr>
          <t>(http://normas.receita.fazenda.gov.br/sijut2consulta/link.action?idAto=100861&amp;visao=compilado)</t>
        </r>
      </text>
    </comment>
    <comment ref="B69" authorId="1" shapeId="0" xr:uid="{00000000-0006-0000-0300-00003D000000}">
      <text>
        <r>
          <rPr>
            <sz val="9"/>
            <color indexed="81"/>
            <rFont val="Segoe UI"/>
            <family val="2"/>
          </rPr>
          <t xml:space="preserve">A decisão por encerrar o contrato de trabalho sem justa causa, por qualquer das partes, deverá sempre ser previamente comunicada. Tal comunicação sobre decisão, denomina-se </t>
        </r>
        <r>
          <rPr>
            <b/>
            <sz val="9"/>
            <color indexed="81"/>
            <rFont val="Segoe UI"/>
            <family val="2"/>
          </rPr>
          <t>Aviso Prévio.</t>
        </r>
        <r>
          <rPr>
            <sz val="9"/>
            <color indexed="81"/>
            <rFont val="Segoe UI"/>
            <family val="2"/>
          </rPr>
          <t xml:space="preserve">
Esta garantia está regulamentada na CLT, em seu artigo 487.
“Art. 487 - Não havendo prazo estipulado, a parte que, sem justo motivo, quiser rescindir o
contrato deverá avisar a outra da sua resolução com a antecedência mínima de:
I - oito dias, se o pagamento for efetuado por semana ou tempo inferior;
II - trinta dias aos que perceberem por quinzena ou mês, ou que tenham mais de 12 (doze) meses de serviço na empresa. (Redação dada pela Lei nº 1.530, de 26.12.1951)
§ 1º - A falta do aviso prévio por parte do empregador dá ao empregado o direito aos salários correspondentes ao prazo do aviso, garantida sempre a integração desse período no seu tempo de serviço.
§ 2º - A falta de aviso prévio por parte do empregado dá ao empregador o direito de descontar os salários correspondentes ao prazo respectivo.”
Aviso Prévio Trabalhado
O Custo de aviso prévio trabalhado corresponde ao valor a ser provisionado para pagamento dos dias trabalhados, quando ocorrer uma demissão sem justa causa.</t>
        </r>
      </text>
    </comment>
    <comment ref="D69" authorId="1" shapeId="0" xr:uid="{00000000-0006-0000-0300-00003E000000}">
      <text>
        <r>
          <rPr>
            <sz val="9"/>
            <color indexed="81"/>
            <rFont val="Segoe UI"/>
            <family val="2"/>
          </rPr>
          <t>Conforme Art. 7º da CF e parágrafo únido do Art. 488 da CLT - o empregado recebe o salário integral mas tem direito a 7 dias de licença. Trata-se, portanto, de índice fixo, pois provisiona 7 dias de trabalho (1 remuneração integral dividido por 30 vezes 7 dias dividido por 12 meses &gt; [(1/30)*7]/12 = 1,94% cuja base de cálculo são os módulos 1 e 2 completos.</t>
        </r>
        <r>
          <rPr>
            <i/>
            <sz val="9"/>
            <color indexed="81"/>
            <rFont val="Segoe UI"/>
            <family val="2"/>
          </rPr>
          <t xml:space="preserve"> 
(Acórdão TCU nº 3006/2010 Plenário (item 8.5.1 do relatório) citando Acórdão TCU 1904/2007 Plenário - O percentual mais adequado a este item da planilha é 1,94%, considerando o primeiro ano de contrato).
</t>
        </r>
        <r>
          <rPr>
            <b/>
            <i/>
            <sz val="9"/>
            <color indexed="81"/>
            <rFont val="Segoe UI"/>
            <family val="2"/>
          </rPr>
          <t>O cálculo (1,94%) é ainda multiplicado pelo percentual complementar ao aviso prévio indenizado, totalizando a provisão para 100% do pessoal demitido ao final do contrato.</t>
        </r>
      </text>
    </comment>
    <comment ref="B70" authorId="1" shapeId="0" xr:uid="{00000000-0006-0000-0300-00003F000000}">
      <text>
        <r>
          <rPr>
            <sz val="9"/>
            <color indexed="81"/>
            <rFont val="Segoe UI"/>
            <family val="2"/>
          </rPr>
          <t>Demissão SEM justa causa - conforme orientações SEGES
 O custo do Aviso Prévio Trabalhado corresponde a:
 Remuneração integral;
 Férias, adicional de férias e 13° salário proporcionais;
 Encargos previdenciários e FGTS, inclusive multa sobre o saldo de depósitos;
 Benefícios mensais e diários.</t>
        </r>
      </text>
    </comment>
    <comment ref="D70" authorId="1" shapeId="0" xr:uid="{00000000-0006-0000-0300-000040000000}">
      <text>
        <r>
          <rPr>
            <sz val="9"/>
            <color indexed="81"/>
            <rFont val="Segoe UI"/>
            <family val="2"/>
          </rPr>
          <t>Percentual trazido do total dos encargos do submódulo 2.2 (que inclui FGTS) aplicado diretamente sobre o valor do aviso prévio trabalhado.</t>
        </r>
      </text>
    </comment>
    <comment ref="B71" authorId="1" shapeId="0" xr:uid="{00000000-0006-0000-0300-000041000000}">
      <text>
        <r>
          <rPr>
            <sz val="9"/>
            <color indexed="81"/>
            <rFont val="Segoe UI"/>
            <family val="2"/>
          </rPr>
          <t>Lei nº 8.036, de 11 de maio de 1990
Art. 18. 
§ 1º Na hipótese de despedida pelo empregador sem justa causa, depositará este, na conta vinculada do trabalhador no FGTS, importância igual a quarenta por cento do montante de todos os depósitos realizados na conta vinculada durante a vigência do contrato de trabalho, atualizados monetariamente e acrescidos dos respectivos juros.</t>
        </r>
      </text>
    </comment>
    <comment ref="D71" authorId="1" shapeId="0" xr:uid="{00000000-0006-0000-0300-000042000000}">
      <text>
        <r>
          <rPr>
            <sz val="9"/>
            <color indexed="81"/>
            <rFont val="Segoe UI"/>
            <family val="2"/>
          </rPr>
          <t>Percentual aplicado sobre o total da remuneração conforme anexo XII da IN 5 SEGES, que apesar de apresentar índice de 5%, com a extinção da contribuição social sobre o FGTS foi alterado para 4% de acordo com a Nota disponível no portal de Compras do Governo (https://meet.google.com/linkredirect?authuser=0&amp;dest=https%3A%2F%2Fwww.gov.br%2Fcompras%2Fpt-br%2Fcentrais-de-conteudo%2Forientacoes-e-procedimentos%2F26-extincao-da-contribuicao-social-de-10-sobre-o-fgts-e-os-contratos-administrativos)</t>
        </r>
      </text>
    </comment>
    <comment ref="D72" authorId="1" shapeId="0" xr:uid="{00000000-0006-0000-0300-000043000000}">
      <text>
        <r>
          <rPr>
            <sz val="9"/>
            <color indexed="81"/>
            <rFont val="Segoe UI"/>
            <family val="2"/>
          </rPr>
          <t>Caso necessário / previsto, preencha com o respectivo cálculo ou valor e justifique na coluna G</t>
        </r>
      </text>
    </comment>
    <comment ref="D73" authorId="1" shapeId="0" xr:uid="{00000000-0006-0000-0300-000044000000}">
      <text>
        <r>
          <rPr>
            <sz val="9"/>
            <color indexed="81"/>
            <rFont val="Segoe UI"/>
            <family val="2"/>
          </rPr>
          <t>Caso necessário / previsto, preencha com o respectivo cálculo ou valor e justifique na coluna G</t>
        </r>
      </text>
    </comment>
    <comment ref="A77" authorId="1" shapeId="0" xr:uid="{00000000-0006-0000-0300-000045000000}">
      <text>
        <r>
          <rPr>
            <sz val="9"/>
            <color indexed="81"/>
            <rFont val="Segoe UI"/>
            <family val="2"/>
          </rPr>
          <t>O Custo de reposição do profissional ausente refere-se ao
custo necessário para substituir, no posto de trabalho, o profissional que está em gozo de férias ou em caso de suas ausências legais, dentre outros.
Conforme IN 5/2017 SEGES alterada pela IN 7/2018, os itens que contemplam o módulo 4 se referem ao custo dos dias trabalhados pelo repositor/substituto, quando o empregado alocado na prestação de serviço estiver ausente, conforme as previsões estabelecidas na legislação. (https://www.gov.br/compras/pt-br/acesso-a-informacao/perguntas-frequentes/instrucao-normativa-de-servicos-in-no-5-de-2017)</t>
        </r>
      </text>
    </comment>
    <comment ref="B79" authorId="1" shapeId="0" xr:uid="{00000000-0006-0000-0300-000046000000}">
      <text>
        <r>
          <rPr>
            <sz val="9"/>
            <color indexed="81"/>
            <rFont val="Segoe UI"/>
            <family val="2"/>
          </rPr>
          <t xml:space="preserve">“Art. 129 - Todo empregado terá direito anualmente ao gozo de um período de férias, sem prejuízo da remuneração. (Redação dada pelo Decreto-lei nº 1.535, de 13.4.1977).”
</t>
        </r>
        <r>
          <rPr>
            <b/>
            <sz val="9"/>
            <color indexed="81"/>
            <rFont val="Segoe UI"/>
            <family val="2"/>
          </rPr>
          <t>* Este item refere-se ao custo do substituto</t>
        </r>
      </text>
    </comment>
    <comment ref="D79" authorId="1" shapeId="0" xr:uid="{00000000-0006-0000-0300-000047000000}">
      <text>
        <r>
          <rPr>
            <sz val="9"/>
            <color indexed="81"/>
            <rFont val="Segoe UI"/>
            <family val="2"/>
          </rPr>
          <t>Este item fica em aberto e deve ser preenchido mediante justificativa na coluna G, pois, será considerado apenas no caso de renovação do contrato.
Para todos os efeitos, tendo em vista os direitos trabalhistas referentes ao repositor/substituto do profissional que encontra-se em gozo de férias, este percentual refere-se a:
30 dias de trabalho (1/12) somado aos módulos 2.1 (13º e férias), 2.2 (encargos previdenciários e trabalhistas) e 3 (rescisão) aplicados sobre o total da remuneração:
=(1/12)+(1/12)*(SOMA(D37:D38)+D51+SOMA(D66:D71))</t>
        </r>
      </text>
    </comment>
    <comment ref="E79" authorId="1" shapeId="0" xr:uid="{00000000-0006-0000-0300-000048000000}">
      <text>
        <r>
          <rPr>
            <sz val="9"/>
            <color indexed="81"/>
            <rFont val="Segoe UI"/>
            <family val="2"/>
          </rPr>
          <t>Percentual indicado aplicado sobre o total da remuneração</t>
        </r>
      </text>
    </comment>
    <comment ref="B80" authorId="1" shapeId="0" xr:uid="{00000000-0006-0000-0300-000049000000}">
      <text>
        <r>
          <rPr>
            <sz val="9"/>
            <color indexed="81"/>
            <rFont val="Segoe UI"/>
            <family val="2"/>
          </rPr>
          <t xml:space="preserve">Conforme disposto no artigo 473 da CLT
“Art. 473 - O empregado poderá deixar de comparecer ao serviço sem prejuízo do salário:
I - até 2 (dois) dias consecutivos, em caso de falecimento do cônjuge, ascendente, descendente, irmão ou pessoa que, declarada em sua carteira de trabalho e previdência social, viva sob sua dependência econômica;
II - até 3 (três) dias consecutivos, em virtude de casamento;
IV - por um dia, em cada 12 (doze) meses de trabalho, em caso de doação voluntária de sangue devidamente comprovada;
V - até 2 (dois) dias consecutivos ou não, para o fim de se alistar eleitor, nos têrmos da lei respectiva.
VI - no período de tempo em que tiver de cumprir as exigências do Serviço Militar referidas na letra "c" do art. 65 da Lei nº 4.375, de 17 de agosto de 1964 (Lei do Serviço Militar).
VII - nos dias em que estiver comprovadamente realizando provas de exame vestibular para ingresso em estabelecimento de ensino superior.
VIII - pelo tempo que se fizer necessário, quando tiver que comparecer a juízo.
IX - pelo tempo que se fizer necessário, quando, na qualidade de representante de entidade sindical, estiver participando de reunião oficial de organismo internacional do qual o Brasil seja membro.
X - até 2 (dois) dias para acompanhar consultas médicas e exames complementares durante o período de gravidez de sua esposa ou companheira;
XI - por 1 (um) dia por ano para acompanhar filho de até 6 (seis) anos em consulta médica.”
</t>
        </r>
        <r>
          <rPr>
            <b/>
            <sz val="9"/>
            <color indexed="81"/>
            <rFont val="Segoe UI"/>
            <family val="2"/>
          </rPr>
          <t xml:space="preserve">* Este item refere-se ao custo do substituto
</t>
        </r>
      </text>
    </comment>
    <comment ref="D80" authorId="1" shapeId="0" xr:uid="{00000000-0006-0000-0300-00004A000000}">
      <text>
        <r>
          <rPr>
            <sz val="9"/>
            <color indexed="81"/>
            <rFont val="Segoe UI"/>
            <family val="2"/>
          </rPr>
          <t xml:space="preserve">Para ausências ao trabalho asseguradas ao empregado pelos artigos 473 e 822 da CLT (morte de cônjuge, ascendente, descendente, casamento, nascimento de filho, doação de sangue, alistamento eleitoral, serviço militar, comparecer à Juízo), considerou-se em média 1 ausência por trabalhador no ano (1/30/12), </t>
        </r>
        <r>
          <rPr>
            <b/>
            <sz val="9"/>
            <color indexed="81"/>
            <rFont val="Segoe UI"/>
            <family val="2"/>
          </rPr>
          <t xml:space="preserve">mas este valor pode ser alterado conforme a estimativa própria de cada empresa. 
</t>
        </r>
        <r>
          <rPr>
            <sz val="9"/>
            <color indexed="81"/>
            <rFont val="Segoe UI"/>
            <family val="2"/>
          </rPr>
          <t xml:space="preserve">
(Conforme IN 5/2017 SEGES alterada pela IN 7/2018, os itens que contemplam o módulo 4 se referem ao custo dos dias trabalhados pelo repositor/substituto, quando o empregado alocado na prestação de serviço estiver ausente, conforme as previsões estabelecidas na legislação.)</t>
        </r>
      </text>
    </comment>
    <comment ref="E80" authorId="1" shapeId="0" xr:uid="{00000000-0006-0000-0300-00004B000000}">
      <text>
        <r>
          <rPr>
            <sz val="9"/>
            <color indexed="81"/>
            <rFont val="Segoe UI"/>
            <family val="2"/>
          </rPr>
          <t>Percentual indicado aplicado sobre o total da remuneração</t>
        </r>
      </text>
    </comment>
    <comment ref="B81" authorId="1" shapeId="0" xr:uid="{00000000-0006-0000-0300-00004C000000}">
      <text>
        <r>
          <rPr>
            <sz val="9"/>
            <color indexed="81"/>
            <rFont val="Segoe UI"/>
            <family val="2"/>
          </rPr>
          <t xml:space="preserve">Conforme Inciso II, art. 38 Lei 13.257/2016
“II - por 15 (quinze) dias a duração da licença-paternidade, nos termos desta Lei, além dos 5 (cinco) dias estabelecidos no § 1o do art. 10 do Ato das Disposições Constitucionais Transitórias.”
</t>
        </r>
        <r>
          <rPr>
            <b/>
            <sz val="9"/>
            <color indexed="81"/>
            <rFont val="Segoe UI"/>
            <family val="2"/>
          </rPr>
          <t>* Este item refere-se ao custo do substituto</t>
        </r>
        <r>
          <rPr>
            <sz val="9"/>
            <color indexed="81"/>
            <rFont val="Segoe UI"/>
            <family val="2"/>
          </rPr>
          <t xml:space="preserve">
</t>
        </r>
      </text>
    </comment>
    <comment ref="D81" authorId="1" shapeId="0" xr:uid="{00000000-0006-0000-0300-00004D000000}">
      <text>
        <r>
          <rPr>
            <sz val="9"/>
            <color indexed="81"/>
            <rFont val="Segoe UI"/>
            <family val="2"/>
          </rPr>
          <t xml:space="preserve">Criada pelo art. 7º, inciso XIX da CF, combinado com o art. 10, § 1º dos Atos das Disposições Constitucionais Transitórias - ADCT, concede ao empregado o direito de ausentar-se do serviço por até 20 dias quando do nascimento do filho. De acordo com o IBGE, nascem filhos de 1,5% dos trabalhadores no período de um ano (20/12/30 x 1,5%), </t>
        </r>
        <r>
          <rPr>
            <b/>
            <sz val="9"/>
            <color indexed="81"/>
            <rFont val="Segoe UI"/>
            <family val="2"/>
          </rPr>
          <t xml:space="preserve">mas este valor pode ser alterado conforme a estimativa própria de cada empresa.
</t>
        </r>
        <r>
          <rPr>
            <sz val="9"/>
            <color indexed="81"/>
            <rFont val="Segoe UI"/>
            <family val="2"/>
          </rPr>
          <t>(Conforme IN 5/2017 SEGES alterada pela IN 7/2018, os itens que contemplam o módulo 4 se referem ao custo dos dias trabalhados pelo repositor/substituto, quando o empregado alocado na prestação de serviço estiver ausente, conforme as previsões estabelecidas na legislação.)</t>
        </r>
      </text>
    </comment>
    <comment ref="E81" authorId="1" shapeId="0" xr:uid="{00000000-0006-0000-0300-00004E000000}">
      <text>
        <r>
          <rPr>
            <sz val="9"/>
            <color indexed="81"/>
            <rFont val="Segoe UI"/>
            <family val="2"/>
          </rPr>
          <t>Percentual indicado aplicado sobre o total da remuneração</t>
        </r>
      </text>
    </comment>
    <comment ref="B82" authorId="1" shapeId="0" xr:uid="{00000000-0006-0000-0300-00004F000000}">
      <text>
        <r>
          <rPr>
            <sz val="9"/>
            <color indexed="81"/>
            <rFont val="Segoe UI"/>
            <family val="2"/>
          </rPr>
          <t xml:space="preserve">Conforme § 2º, art. 43 da Lei 8.213/1991
“§ 2o Durante os primeiros quinze dias de afastamento da atividade por motivo de
invalidez, caberá à empresa pagar ao segurado empregado o salário. ”
</t>
        </r>
        <r>
          <rPr>
            <b/>
            <sz val="9"/>
            <color indexed="81"/>
            <rFont val="Segoe UI"/>
            <family val="2"/>
          </rPr>
          <t xml:space="preserve">* Este item refere-se ao custo do substituto
</t>
        </r>
      </text>
    </comment>
    <comment ref="D82" authorId="1" shapeId="0" xr:uid="{00000000-0006-0000-0300-000050000000}">
      <text>
        <r>
          <rPr>
            <sz val="9"/>
            <color indexed="81"/>
            <rFont val="Segoe UI"/>
            <family val="2"/>
          </rPr>
          <t xml:space="preserve">A Lei nº 8.213/1991 obriga o empregador a assumir ônus financeiro pelo prazo de 15 dias, no caso de acidente de trabalho. Calculou-se aqui: 15/30/12 x 1% (mínimo de chance), </t>
        </r>
        <r>
          <rPr>
            <b/>
            <sz val="9"/>
            <color indexed="81"/>
            <rFont val="Segoe UI"/>
            <family val="2"/>
          </rPr>
          <t>mas este valor pode ser alterado conforme a estimativa própria de cada empresa.</t>
        </r>
        <r>
          <rPr>
            <sz val="9"/>
            <color indexed="81"/>
            <rFont val="Segoe UI"/>
            <family val="2"/>
          </rPr>
          <t xml:space="preserve">
</t>
        </r>
        <r>
          <rPr>
            <i/>
            <sz val="9"/>
            <color indexed="81"/>
            <rFont val="Segoe UI"/>
            <family val="2"/>
          </rPr>
          <t>(Conforme IN 5/2017 SEGES alterada pela IN 7/2018, os itens que contemplam o módulo 4 se referem ao custo dos dias trabalhados pelo repositor/substituto, quando o empregado alocado na prestação de serviço estiver ausente, conforme as previsões estabelecidas na legislação.)</t>
        </r>
      </text>
    </comment>
    <comment ref="E82" authorId="1" shapeId="0" xr:uid="{00000000-0006-0000-0300-000051000000}">
      <text>
        <r>
          <rPr>
            <sz val="9"/>
            <color indexed="81"/>
            <rFont val="Segoe UI"/>
            <family val="2"/>
          </rPr>
          <t>Percentual indicado aplicado sobre o total da remuneração</t>
        </r>
      </text>
    </comment>
    <comment ref="B83" authorId="1" shapeId="0" xr:uid="{00000000-0006-0000-0300-000052000000}">
      <text>
        <r>
          <rPr>
            <sz val="9"/>
            <color indexed="81"/>
            <rFont val="Segoe UI"/>
            <family val="2"/>
          </rPr>
          <t xml:space="preserve">Conforme Iinciso I, art. 38 Lei 13.257/2016
“Art. 1o É instituído o Programa Empresa Cidadã, destinado a prorrogar:
I - por 60 (sessenta) dias a duração da licença-maternidade prevista no inciso XVIII do caput do art. 7º da Constituição Federal;”
CF 1988
“Art. 7º São direitos dos trabalhadores urbanos e rurais, além de outros que visem à melhoria de sua condição social:
(...)
XVIII - licença à gestante, sem prejuízo do emprego e do salário, com a duração de cento e
vinte dias; ”
</t>
        </r>
        <r>
          <rPr>
            <b/>
            <sz val="9"/>
            <color indexed="81"/>
            <rFont val="Segoe UI"/>
            <family val="2"/>
          </rPr>
          <t xml:space="preserve">* Este item refere-se ao custo do substituto
</t>
        </r>
      </text>
    </comment>
    <comment ref="D83" authorId="1" shapeId="0" xr:uid="{00000000-0006-0000-0300-000053000000}">
      <text>
        <r>
          <rPr>
            <sz val="9"/>
            <color indexed="81"/>
            <rFont val="Segoe UI"/>
            <family val="2"/>
          </rPr>
          <t xml:space="preserve">Conforme Art. 7º, Inciso XVIII da CF, Leis 8.212/91 e 10.421/02, fica garantido até 180 de afastamento maternidade inclusive a mãe adotiva. Calculou-se 6/12 x 1% (mínimo de chance), </t>
        </r>
        <r>
          <rPr>
            <b/>
            <sz val="9"/>
            <color indexed="81"/>
            <rFont val="Segoe UI"/>
            <family val="2"/>
          </rPr>
          <t xml:space="preserve">mas este valor pode ser alterado conforme a estimativa própria de cada empresa.
</t>
        </r>
        <r>
          <rPr>
            <sz val="9"/>
            <color indexed="81"/>
            <rFont val="Segoe UI"/>
            <family val="2"/>
          </rPr>
          <t>(Conforme IN 5/2017 SEGES alterada pela IN 7/2018, os itens que contemplam o módulo 4 se referem ao custo dos dias trabalhados pelo repositor/substituto, quando o empregado alocado na prestação de serviço estiver ausente, conforme as previsões estabelecidas na legislação.)</t>
        </r>
      </text>
    </comment>
    <comment ref="E83" authorId="1" shapeId="0" xr:uid="{00000000-0006-0000-0300-000054000000}">
      <text>
        <r>
          <rPr>
            <sz val="9"/>
            <color indexed="81"/>
            <rFont val="Segoe UI"/>
            <family val="2"/>
          </rPr>
          <t>Percentual indicado aplicado sobre o total da remuneração</t>
        </r>
      </text>
    </comment>
    <comment ref="D84" authorId="1" shapeId="0" xr:uid="{00000000-0006-0000-0300-000055000000}">
      <text>
        <r>
          <rPr>
            <sz val="9"/>
            <color indexed="81"/>
            <rFont val="Segoe UI"/>
            <family val="2"/>
          </rPr>
          <t>Caso necessário / previsto, preencha com o respectivo cálculo ou valor e justifique na coluna G</t>
        </r>
      </text>
    </comment>
    <comment ref="E84" authorId="1" shapeId="0" xr:uid="{00000000-0006-0000-0300-000056000000}">
      <text>
        <r>
          <rPr>
            <sz val="9"/>
            <color indexed="81"/>
            <rFont val="Segoe UI"/>
            <family val="2"/>
          </rPr>
          <t>Percentual indicado aplicado sobre o total da remuneração</t>
        </r>
      </text>
    </comment>
    <comment ref="D85" authorId="1" shapeId="0" xr:uid="{00000000-0006-0000-0300-000057000000}">
      <text>
        <r>
          <rPr>
            <sz val="9"/>
            <color indexed="81"/>
            <rFont val="Segoe UI"/>
            <family val="2"/>
          </rPr>
          <t>Caso necessário / previsto, preencha com o respectivo cálculo ou valor e justifique na coluna G</t>
        </r>
      </text>
    </comment>
    <comment ref="E85" authorId="1" shapeId="0" xr:uid="{00000000-0006-0000-0300-000058000000}">
      <text>
        <r>
          <rPr>
            <sz val="9"/>
            <color indexed="81"/>
            <rFont val="Segoe UI"/>
            <family val="2"/>
          </rPr>
          <t>Percentual indicado aplicado sobre o total da remuneração</t>
        </r>
      </text>
    </comment>
    <comment ref="D86" authorId="1" shapeId="0" xr:uid="{00000000-0006-0000-0300-000059000000}">
      <text>
        <r>
          <rPr>
            <sz val="9"/>
            <color indexed="81"/>
            <rFont val="Segoe UI"/>
            <family val="2"/>
          </rPr>
          <t>Caso necessário / previsto, preencha com o respectivo cálculo ou valor e justifique na coluna G</t>
        </r>
      </text>
    </comment>
    <comment ref="E86" authorId="1" shapeId="0" xr:uid="{00000000-0006-0000-0300-00005A000000}">
      <text>
        <r>
          <rPr>
            <sz val="9"/>
            <color indexed="81"/>
            <rFont val="Segoe UI"/>
            <family val="2"/>
          </rPr>
          <t>Percentual indicado aplicado sobre o total da remuneração</t>
        </r>
      </text>
    </comment>
    <comment ref="D87" authorId="1" shapeId="0" xr:uid="{00000000-0006-0000-0300-00005B000000}">
      <text>
        <r>
          <rPr>
            <sz val="9"/>
            <color indexed="81"/>
            <rFont val="Segoe UI"/>
            <family val="2"/>
          </rPr>
          <t>Percentual trazido do submódulo 2.2 aplicado sobre a soma dos percentuais deste submódulo.</t>
        </r>
      </text>
    </comment>
    <comment ref="E87" authorId="1" shapeId="0" xr:uid="{00000000-0006-0000-0300-00005C000000}">
      <text>
        <r>
          <rPr>
            <sz val="9"/>
            <color indexed="81"/>
            <rFont val="Segoe UI"/>
            <family val="2"/>
          </rPr>
          <t>Percentual indicado aplicado sobre o total da remuneração</t>
        </r>
      </text>
    </comment>
    <comment ref="A89" authorId="1" shapeId="0" xr:uid="{00000000-0006-0000-0300-00005D000000}">
      <text>
        <r>
          <rPr>
            <sz val="9"/>
            <color indexed="81"/>
            <rFont val="Segoe UI"/>
            <family val="2"/>
          </rPr>
          <t>Previsão Legal – Art. 71 da CLT
“Art. 71 – Em qualquer trabalho contínuo, cuja duração exceda de 6 (seis) horas, é obrigatória a concessão de um intervalo para repouso ou alimentação, o qual será, no mínimo, de 1 (uma) hora e, salvo acordo escrito ou contrato coletivo em contrário, não poderá exceder de 2 (duas) horas.
§ 1º - Não excedendo de 6 (seis) horas o trabalho, será, entretanto, obrigatório um intervalo de 15 (quinze) minutos quando a duração ultrapassar 4 (quatro) horas.
§ 2º - Os intervalos de descanso não serão computados na duração do trabalho.
§ 3º O limite mínimo de uma hora para repouso ou refeição poderá ser reduzido por ato do Ministro do Trabalho, Indústria e Comércio, quando ouvido o Serviço de Alimentação de Previdência Social, se verificar que o estabelecimento atende integralmente às exigências concernentes à organização dos refeitórios, e quando os respectivos empregados não estiverem sob regime de trabalho prorrogado a horas suplementares.”
§ 4º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“Art. 611-A. A convenção coletiva e o acordo coletivo de trabalho, observados os incisos III e VI do caput do art. 8º da Constituição, têm prevalência sobre a lei quando, entre outros, dispuserem sobre: (...)
III - intervalo intrajornada, respeitado o limite mínimo de trinta minutos para jornadas superiores a seis horas;”</t>
        </r>
      </text>
    </comment>
    <comment ref="B91" authorId="1" shapeId="0" xr:uid="{00000000-0006-0000-0300-00005E000000}">
      <text>
        <r>
          <rPr>
            <sz val="9"/>
            <color indexed="81"/>
            <rFont val="Segoe UI"/>
            <family val="2"/>
          </rPr>
          <t xml:space="preserve">Por tratar-se de condição excepcional, dependerá de decisão do órgão contratante, bem como de disposições constantes da Convenção Coletiva quanto ao tempo de intervalo e ao adicional para pagamento.
</t>
        </r>
        <r>
          <rPr>
            <i/>
            <sz val="9"/>
            <color indexed="81"/>
            <rFont val="Segoe UI"/>
            <family val="2"/>
          </rPr>
          <t>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r>
      </text>
    </comment>
    <comment ref="D91" authorId="1" shapeId="0" xr:uid="{00000000-0006-0000-0300-00005F000000}">
      <text>
        <r>
          <rPr>
            <sz val="9"/>
            <color indexed="81"/>
            <rFont val="Segoe UI"/>
            <family val="2"/>
          </rPr>
          <t>Conforme edital / CCT, quando for o caso &gt; Trata-se do custo de um repositor para cobertura do tempo de concessão do intervalo para repouso e alimentação, previsto no art. 71 da CLT.
Calcula-se o custo da hora de trabalho e multiplica-se pela necessidade de horas de cobertura no mês.</t>
        </r>
      </text>
    </comment>
    <comment ref="E91" authorId="1" shapeId="0" xr:uid="{00000000-0006-0000-0300-000060000000}">
      <text>
        <r>
          <rPr>
            <sz val="9"/>
            <color indexed="81"/>
            <rFont val="Segoe UI"/>
            <family val="2"/>
          </rPr>
          <t>Percentual indicado aplicado sobre o total da remuneração</t>
        </r>
      </text>
    </comment>
    <comment ref="D92" authorId="1" shapeId="0" xr:uid="{00000000-0006-0000-0300-000061000000}">
      <text>
        <r>
          <rPr>
            <sz val="9"/>
            <color indexed="81"/>
            <rFont val="Segoe UI"/>
            <family val="2"/>
          </rPr>
          <t>Caso necessário / previsto, preencha com o respectivo cálculo ou valor e justifique na coluna G</t>
        </r>
      </text>
    </comment>
    <comment ref="E92" authorId="1" shapeId="0" xr:uid="{00000000-0006-0000-0300-000062000000}">
      <text>
        <r>
          <rPr>
            <sz val="9"/>
            <color indexed="81"/>
            <rFont val="Segoe UI"/>
            <family val="2"/>
          </rPr>
          <t>Percentual indicado aplicado sobre o total da remuneração</t>
        </r>
      </text>
    </comment>
    <comment ref="D93" authorId="1" shapeId="0" xr:uid="{00000000-0006-0000-0300-000063000000}">
      <text>
        <r>
          <rPr>
            <sz val="9"/>
            <color indexed="81"/>
            <rFont val="Segoe UI"/>
            <family val="2"/>
          </rPr>
          <t>Percentual trazido do submódulo 2.2 aplicado sobre a soma dos percentuais deste submódulo.</t>
        </r>
      </text>
    </comment>
    <comment ref="E93" authorId="1" shapeId="0" xr:uid="{00000000-0006-0000-0300-000064000000}">
      <text>
        <r>
          <rPr>
            <sz val="9"/>
            <color indexed="81"/>
            <rFont val="Segoe UI"/>
            <family val="2"/>
          </rPr>
          <t>Percentual indicado aplicado sobre o total da remuneração</t>
        </r>
      </text>
    </comment>
    <comment ref="A97" authorId="1" shapeId="0" xr:uid="{00000000-0006-0000-0300-000065000000}">
      <text>
        <r>
          <rPr>
            <sz val="9"/>
            <color indexed="81"/>
            <rFont val="Segoe UI"/>
            <family val="2"/>
          </rPr>
          <t>O fornecimento de uniformes e de equipamentos de proteção individual que visa à segurança do trabalhador na execução dos serviços caracteriza-se como meio para a execução do trabalho. Portanto não tem natureza salarial.</t>
        </r>
      </text>
    </comment>
    <comment ref="E99" authorId="1" shapeId="0" xr:uid="{00000000-0006-0000-0300-000066000000}">
      <text>
        <r>
          <rPr>
            <sz val="9"/>
            <color indexed="81"/>
            <rFont val="Segoe UI"/>
            <family val="2"/>
          </rPr>
          <t xml:space="preserve">Valor preenchido automaticamente conforme informações da Guia "Diversos Insumos".
</t>
        </r>
      </text>
    </comment>
    <comment ref="E100" authorId="1" shapeId="0" xr:uid="{00000000-0006-0000-0300-000067000000}">
      <text>
        <r>
          <rPr>
            <sz val="9"/>
            <color indexed="81"/>
            <rFont val="Segoe UI"/>
            <family val="2"/>
          </rPr>
          <t xml:space="preserve">Valor preenchido automaticamente conforme informações da Guia "Diversos Insumos".
</t>
        </r>
      </text>
    </comment>
    <comment ref="E101" authorId="1" shapeId="0" xr:uid="{00000000-0006-0000-0300-000068000000}">
      <text>
        <r>
          <rPr>
            <sz val="9"/>
            <color indexed="81"/>
            <rFont val="Segoe UI"/>
            <family val="2"/>
          </rPr>
          <t xml:space="preserve">Valor preenchido automaticamente conforme informações da Guia "Diversos Insumos".
</t>
        </r>
      </text>
    </comment>
    <comment ref="E102" authorId="1" shapeId="0" xr:uid="{00000000-0006-0000-0300-000069000000}">
      <text>
        <r>
          <rPr>
            <sz val="9"/>
            <color indexed="81"/>
            <rFont val="Segoe UI"/>
            <family val="2"/>
          </rPr>
          <t xml:space="preserve">Valor preenchido automaticamente conforme informações da Guia "Diversos Insumos".
</t>
        </r>
      </text>
    </comment>
    <comment ref="E103" authorId="1" shapeId="0" xr:uid="{00000000-0006-0000-0300-00006A000000}">
      <text>
        <r>
          <rPr>
            <sz val="9"/>
            <color indexed="81"/>
            <rFont val="Segoe UI"/>
            <family val="2"/>
          </rPr>
          <t xml:space="preserve">Informar, se necessário, conforme exigências do edital / CCT.
</t>
        </r>
        <r>
          <rPr>
            <b/>
            <sz val="9"/>
            <color indexed="81"/>
            <rFont val="Segoe UI"/>
            <family val="2"/>
          </rPr>
          <t>Insumos poderão ser apresentados em planilha específica quando exigido pelo edital ou seus anexos.</t>
        </r>
        <r>
          <rPr>
            <sz val="9"/>
            <color indexed="81"/>
            <rFont val="Segoe UI"/>
            <family val="2"/>
          </rPr>
          <t xml:space="preserve">
Aqui devem ser informados 1/12 avos dos valores totais de tais insumos.
</t>
        </r>
      </text>
    </comment>
    <comment ref="E104" authorId="1" shapeId="0" xr:uid="{00000000-0006-0000-0300-00006B000000}">
      <text>
        <r>
          <rPr>
            <sz val="9"/>
            <color indexed="81"/>
            <rFont val="Segoe UI"/>
            <family val="2"/>
          </rPr>
          <t xml:space="preserve">Informar, se necessário, conforme exigências do edital / CCT.
</t>
        </r>
        <r>
          <rPr>
            <b/>
            <sz val="9"/>
            <color indexed="81"/>
            <rFont val="Segoe UI"/>
            <family val="2"/>
          </rPr>
          <t>Insumos poderão ser apresentados em planilha específica quando exigido pelo edital ou seus anexos.</t>
        </r>
        <r>
          <rPr>
            <sz val="9"/>
            <color indexed="81"/>
            <rFont val="Segoe UI"/>
            <family val="2"/>
          </rPr>
          <t xml:space="preserve">
Aqui devem ser informados 1/12 avos dos valores totais de tais insumos.
</t>
        </r>
      </text>
    </comment>
    <comment ref="D108" authorId="1" shapeId="0" xr:uid="{00000000-0006-0000-0300-00006C000000}">
      <text>
        <r>
          <rPr>
            <b/>
            <sz val="9"/>
            <color indexed="81"/>
            <rFont val="Segoe UI"/>
            <family val="2"/>
          </rPr>
          <t>Caso não seja optante do Simples Nacional, escolha a forma de tributação.</t>
        </r>
        <r>
          <rPr>
            <sz val="9"/>
            <color indexed="81"/>
            <rFont val="Segoe UI"/>
            <family val="2"/>
          </rPr>
          <t xml:space="preserve">
</t>
        </r>
        <r>
          <rPr>
            <i/>
            <sz val="9"/>
            <color indexed="81"/>
            <rFont val="Segoe UI"/>
            <family val="2"/>
          </rPr>
          <t>Simples Nacional (Lei Complementar 123/2006)
“§ 5º-C Sem prejuízo do disposto no § 1º do art. 17 desta Lei Complementar, as atividades de prestação de serviços seguintes serão tributadas na forma do Anexo IV desta Lei Complementar, hipótese em que não estará incluída no Simples Nacional a contribuição prevista no inciso VI do caput do art. 13 desta Lei Complementar, devendo ela ser recolhida segundo a legislação prevista para os demais contribuintes ou responsáveis:
(...)
VI - serviço de vigilância, limpeza ou conservação.</t>
        </r>
      </text>
    </comment>
    <comment ref="B110" authorId="1" shapeId="0" xr:uid="{00000000-0006-0000-0300-00006D000000}">
      <text>
        <r>
          <rPr>
            <sz val="9"/>
            <color indexed="81"/>
            <rFont val="Segoe UI"/>
            <family val="2"/>
          </rPr>
          <t>Conforme orientações da SEGES referentes à IN 5/2017
São os custos envolvidos na execução contratual decorrentes dos gastos da contratada
com sua estrutura administrativa, organizacional e gerenciamento de seus contratos, tais como as despesas relativas a:
 funcionamento e manutenção da sede, tais como aluguel, água, luz, telefone, o Imposto Predial
Territorial Urbano – IPTU, dentre outros;
 pessoal administrativo;
 material e equipamentos de escritório;
 supervisão de serviços;
 seguros.
Os custos indiretos são calculados mediante incidência de um percentual sobre o
somatório da remuneração, benefícios mensais e diários, insumos diversos, encargos sociais e trabalhistas.</t>
        </r>
      </text>
    </comment>
    <comment ref="D110" authorId="1" shapeId="0" xr:uid="{00000000-0006-0000-0300-00006E000000}">
      <text>
        <r>
          <rPr>
            <sz val="9"/>
            <color indexed="81"/>
            <rFont val="Segoe UI"/>
            <family val="2"/>
          </rPr>
          <t>Preenchimento conforme políticas próprias de cada empresa</t>
        </r>
      </text>
    </comment>
    <comment ref="E110" authorId="1" shapeId="0" xr:uid="{00000000-0006-0000-0300-00006F000000}">
      <text>
        <r>
          <rPr>
            <b/>
            <sz val="9"/>
            <color indexed="81"/>
            <rFont val="Segoe UI"/>
            <family val="2"/>
          </rPr>
          <t xml:space="preserve">Aplicação do percentual indicado sobre a soma dos módulos 1, 2, 3, 4, 5 e dos custos indiretos. </t>
        </r>
        <r>
          <rPr>
            <sz val="9"/>
            <color indexed="81"/>
            <rFont val="Segoe UI"/>
            <family val="2"/>
          </rPr>
          <t xml:space="preserve">
</t>
        </r>
        <r>
          <rPr>
            <i/>
            <sz val="9"/>
            <color indexed="81"/>
            <rFont val="Segoe UI"/>
            <family val="2"/>
          </rPr>
          <t>Conforme definições do inciso VI do anexo I da IN 5/2017 SEGES:</t>
        </r>
        <r>
          <rPr>
            <sz val="9"/>
            <color indexed="81"/>
            <rFont val="Segoe UI"/>
            <family val="2"/>
          </rPr>
          <t xml:space="preserve">
"VI - CUSTOS INDIRETOS: os custos envolvidos na execução contratual decorrentes dos gastos da contratada com sua estrutura administrativa, organizacional e gerenciamento de seus contratos, calculados mediante incidência de um percentual sobre o somatório do efetivamente executado pela empresa, a exemplo da remuneração, benefícios mensais e diários, insumos diversos, encargos sociais e trabalhistas, tais como os dispêndios relativos a:
a) funcionamento e manutenção da sede, aluguel, água, luz, telefone, Imposto Predial Territorial Urbano (IPTU), dentre outros;
b) pessoal administrativo;
c) material e equipamentos de escritório;
d) preposto; e
e) seguros."</t>
        </r>
      </text>
    </comment>
    <comment ref="D111" authorId="1" shapeId="0" xr:uid="{00000000-0006-0000-0300-000070000000}">
      <text>
        <r>
          <rPr>
            <sz val="9"/>
            <color indexed="81"/>
            <rFont val="Segoe UI"/>
            <family val="2"/>
          </rPr>
          <t>Preenchimento conforme políticas próprias de cada empresa</t>
        </r>
      </text>
    </comment>
    <comment ref="E111" authorId="1" shapeId="0" xr:uid="{00000000-0006-0000-0300-000071000000}">
      <text>
        <r>
          <rPr>
            <b/>
            <sz val="9"/>
            <color indexed="81"/>
            <rFont val="Segoe UI"/>
            <family val="2"/>
          </rPr>
          <t xml:space="preserve">Aplicação do percentual indicado sobre a soma dos módulos 1, 2, 3, 4, 5 e dos custos indiretos. 
</t>
        </r>
        <r>
          <rPr>
            <sz val="9"/>
            <color indexed="81"/>
            <rFont val="Segoe UI"/>
            <family val="2"/>
          </rPr>
          <t>C</t>
        </r>
        <r>
          <rPr>
            <i/>
            <sz val="9"/>
            <color indexed="81"/>
            <rFont val="Segoe UI"/>
            <family val="2"/>
          </rPr>
          <t xml:space="preserve">onforme definições do inciso XI do anexo I da IN 5/2017 SEGES:
</t>
        </r>
        <r>
          <rPr>
            <sz val="9"/>
            <color indexed="81"/>
            <rFont val="Segoe UI"/>
            <family val="2"/>
          </rPr>
          <t>"XI - LUCRO: ganho decorrente da exploração da atividade econômica, calculado mediante incidência percentual sobre o efetivamente executado pela empresa, a exemplo da remuneração, benefícios mensais e diários, encargos sociais e trabalhistas, insumos diversos e custos indiretos."</t>
        </r>
      </text>
    </comment>
    <comment ref="B112" authorId="1" shapeId="0" xr:uid="{00000000-0006-0000-0300-000072000000}">
      <text>
        <r>
          <rPr>
            <sz val="9"/>
            <color indexed="81"/>
            <rFont val="Segoe UI"/>
            <family val="2"/>
          </rPr>
          <t xml:space="preserve">Tributos são os valores referentes ao recolhimento de impostos, e contribuições.
São calculados mediante incidência de um percentual sobre o faturamento.
Tributos habitualmente integrantes da planilha de custos são PIS, COFINS e ISS.
Jurisprudência do TCU recomenda que não devem integrar os custos com IRPJ e CSLL.
Acórdão 1.319/2010 – 2 ª Câmara, Acórdão 1.696/2010 – 2 ª Câmara,
Acórdão 1.442/2010 – 2 ª Câmara, Acórdão 1.597/2010 – Plenário
São regimes de tributação:
 Lucro real  /  Lucro presumido  /  Simples Nacional
</t>
        </r>
        <r>
          <rPr>
            <b/>
            <sz val="9"/>
            <color indexed="81"/>
            <rFont val="Segoe UI"/>
            <family val="2"/>
          </rPr>
          <t>Importante</t>
        </r>
        <r>
          <rPr>
            <sz val="9"/>
            <color indexed="81"/>
            <rFont val="Segoe UI"/>
            <family val="2"/>
          </rPr>
          <t xml:space="preserve">
A publicação das Leis 10.637/2002 e 10.833/2003 define que, as empresas tributadas com base no lucro real estão sujeitas à incidência não-cumulativa, exceto: as instituições financeiras, as cooperativas de crédito, as pessoas jurídicas que tenham por objeto a securitização de créditos imobiliários e financeiros, as operadoras de planos de assistência à saúde, as empresas particulares que exploram serviços de vigilância e de transporte de valores de que trata a Lei nº 7.102/1983.
Assim, as empresas prestadoras de serviços de vigilância estão sujeitas à incidência cumulativa (PIS 0,65% e COFINS 3,00%). Entretanto, em relação aos serviços de limpeza e conservação e outros tipos de prestação de serviços, as empresas podem se enquadrar no regime de incidência cumulativa ou a não-cumulativa.
Pesquisas realizadas pela FIA encontraram, preponderantemente, a alíquota de 1,65% (PIS) e 7,60% (COFINS) nos contratos de prestação de serviços de limpeza e conservação analisados.
</t>
        </r>
      </text>
    </comment>
    <comment ref="D112" authorId="1" shapeId="0" xr:uid="{00000000-0006-0000-0300-000073000000}">
      <text>
        <r>
          <rPr>
            <sz val="9"/>
            <color indexed="81"/>
            <rFont val="Segoe UI"/>
            <family val="2"/>
          </rPr>
          <t>CASO</t>
        </r>
        <r>
          <rPr>
            <b/>
            <sz val="9"/>
            <color indexed="81"/>
            <rFont val="Segoe UI"/>
            <family val="2"/>
          </rPr>
          <t xml:space="preserve"> NÃO SEJA</t>
        </r>
        <r>
          <rPr>
            <sz val="9"/>
            <color indexed="81"/>
            <rFont val="Segoe UI"/>
            <family val="2"/>
          </rPr>
          <t xml:space="preserve"> OPTANTE DO SIMPLES, este campo será preenchido automaticamente conforme escolha do regime tributário (na linha 107), e poderá, desde que atenta todas as exigências legais e do edital, ser alterado mediante documentação (conforme edital) e justificativa apresentada na coluna G.
CASO </t>
        </r>
        <r>
          <rPr>
            <b/>
            <sz val="9"/>
            <color indexed="81"/>
            <rFont val="Segoe UI"/>
            <family val="2"/>
          </rPr>
          <t>SEJA</t>
        </r>
        <r>
          <rPr>
            <sz val="9"/>
            <color indexed="81"/>
            <rFont val="Segoe UI"/>
            <family val="2"/>
          </rPr>
          <t xml:space="preserve"> OPTANTE DO SIMPLES (o que deve ter sido informado na célula F7 da planilha), este campo estará em branco para preenchimento com a respectiva alíquota que deverá ser justificada com a documentação exigida no edital entre outras pertinentes ou que se fizerem necessárias.
</t>
        </r>
      </text>
    </comment>
    <comment ref="E112" authorId="1" shapeId="0" xr:uid="{00000000-0006-0000-0300-000074000000}">
      <text>
        <r>
          <rPr>
            <sz val="9"/>
            <color indexed="81"/>
            <rFont val="Segoe UI"/>
            <family val="2"/>
          </rPr>
          <t>Conforme Nota 2 deste módulo na IN 5/2017 SEGES: "O valor referente a tributos é obtido aplicando-se o percentual sobre o valor do faturamento."</t>
        </r>
      </text>
    </comment>
    <comment ref="B113" authorId="1" shapeId="0" xr:uid="{00000000-0006-0000-0300-000075000000}">
      <text>
        <r>
          <rPr>
            <sz val="9"/>
            <color indexed="81"/>
            <rFont val="Segoe UI"/>
            <family val="2"/>
          </rPr>
          <t>O Imposto sobre Serviços de Qualquer Natureza (ISS) tem como fato gerador a prestação de serviços conforme previsão (Lei Complementar nº 116 de 31/07/2003), ainda que esses não se constituam como atividade reponderante do prestador.
A alíquota do ISS varia conforme o município de prestação do serviço, sendo a máxima de 5%</t>
        </r>
      </text>
    </comment>
    <comment ref="D113" authorId="1" shapeId="0" xr:uid="{00000000-0006-0000-0300-000076000000}">
      <text>
        <r>
          <rPr>
            <sz val="9"/>
            <color indexed="81"/>
            <rFont val="Segoe UI"/>
            <family val="2"/>
          </rPr>
          <t>Este campo será preenchido automaticamente conforme a escolha na campo ao lado, sendo possível em todos os casos, informar um valor diferente dos disponíveis, desde que atenta todas as exigências legais e do edital, mediante documentação (conforme edital) e justificativa apresentada na coluna G.
CASO SEJA OPTANTE DO SIMPLES (o que deve ter sido informado na célula F7 da planilha), a escolha ao lado deve estar em acordo e, neste caso, este campo estará em branco para preenchimento com a respectiva alíquota que deverá ser justificada com a documentação exigida no edital entre outras pertinentes ou que se fizerem necessárias.</t>
        </r>
      </text>
    </comment>
    <comment ref="E113" authorId="1" shapeId="0" xr:uid="{00000000-0006-0000-0300-000077000000}">
      <text>
        <r>
          <rPr>
            <sz val="9"/>
            <color indexed="81"/>
            <rFont val="Segoe UI"/>
            <family val="2"/>
          </rPr>
          <t>Conforme Nota 2 deste módulo na IN 5/2017 SEGES: "O valor referente a tributos é obtido aplicando-se o percentual sobre o valor do faturamento."</t>
        </r>
      </text>
    </comment>
    <comment ref="C130" authorId="1" shapeId="0" xr:uid="{00000000-0006-0000-0300-000078000000}">
      <text>
        <r>
          <rPr>
            <sz val="9"/>
            <color indexed="81"/>
            <rFont val="Segoe UI"/>
            <family val="2"/>
          </rPr>
          <t>Cálculo de custo para um empregado do referido posto.</t>
        </r>
      </text>
    </comment>
    <comment ref="C131" authorId="1" shapeId="0" xr:uid="{00000000-0006-0000-0300-000079000000}">
      <text>
        <r>
          <rPr>
            <sz val="9"/>
            <color indexed="81"/>
            <rFont val="Segoe UI"/>
            <family val="2"/>
          </rPr>
          <t>Quantidade de empregados por posto, no respectivo serviço.</t>
        </r>
      </text>
    </comment>
    <comment ref="C132" authorId="1" shapeId="0" xr:uid="{00000000-0006-0000-0300-00007A000000}">
      <text>
        <r>
          <rPr>
            <sz val="9"/>
            <color indexed="81"/>
            <rFont val="Segoe UI"/>
            <family val="2"/>
          </rPr>
          <t>Quantidade total de postos do respectivo serviço.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UFSCAR - 179338</author>
    <author>Usuário do Windows</author>
  </authors>
  <commentList>
    <comment ref="F8" authorId="0" shapeId="0" xr:uid="{00000000-0006-0000-0400-000001000000}">
      <text>
        <r>
          <rPr>
            <b/>
            <sz val="9"/>
            <color indexed="81"/>
            <rFont val="Segoe UI"/>
            <family val="2"/>
          </rPr>
          <t>UFSCAR:</t>
        </r>
        <r>
          <rPr>
            <sz val="9"/>
            <color indexed="81"/>
            <rFont val="Segoe UI"/>
            <family val="2"/>
          </rPr>
          <t xml:space="preserve">
Escolha a opção tributária para que a planilha possa se ajustar às formulas necessárias.</t>
        </r>
      </text>
    </comment>
    <comment ref="F13" authorId="0" shapeId="0" xr:uid="{00000000-0006-0000-0400-000002000000}">
      <text>
        <r>
          <rPr>
            <sz val="9"/>
            <color indexed="81"/>
            <rFont val="Segoe UI"/>
            <family val="2"/>
          </rPr>
          <t>Informe a qual das oportunidades de envío esta planilha se refere.</t>
        </r>
      </text>
    </comment>
    <comment ref="E16" authorId="1" shapeId="0" xr:uid="{00000000-0006-0000-0400-000003000000}">
      <text>
        <r>
          <rPr>
            <sz val="9"/>
            <color indexed="81"/>
            <rFont val="Segoe UI"/>
            <family val="2"/>
          </rPr>
          <t>Quando a unidade for "m²", a quantidade de postos será trazida automaticamente conforme o preenchimento da guia "Produtividade"
Quando a unidade for "postos" este campo virá preenchido conforme termo de referência.</t>
        </r>
      </text>
    </comment>
    <comment ref="F16" authorId="1" shapeId="0" xr:uid="{00000000-0006-0000-0400-000004000000}">
      <text>
        <r>
          <rPr>
            <sz val="9"/>
            <color indexed="81"/>
            <rFont val="Segoe UI"/>
            <family val="2"/>
          </rPr>
          <t>Referente ao número de empregados por posto.</t>
        </r>
      </text>
    </comment>
    <comment ref="C18" authorId="0" shapeId="0" xr:uid="{00000000-0006-0000-0400-000005000000}">
      <text>
        <r>
          <rPr>
            <sz val="9"/>
            <color indexed="81"/>
            <rFont val="Segoe UI"/>
            <family val="2"/>
          </rPr>
          <t>Infomre a CCT/ano</t>
        </r>
      </text>
    </comment>
    <comment ref="F18" authorId="0" shapeId="0" xr:uid="{00000000-0006-0000-0400-000006000000}">
      <text>
        <r>
          <rPr>
            <sz val="9"/>
            <color indexed="81"/>
            <rFont val="Segoe UI"/>
            <family val="2"/>
          </rPr>
          <t>Informe a data base.</t>
        </r>
      </text>
    </comment>
    <comment ref="F20" authorId="0" shapeId="0" xr:uid="{00000000-0006-0000-0400-000007000000}">
      <text>
        <r>
          <rPr>
            <sz val="9"/>
            <color indexed="81"/>
            <rFont val="Segoe UI"/>
            <family val="2"/>
          </rPr>
          <t>Informe o salário base da respectiva categoria</t>
        </r>
      </text>
    </comment>
    <comment ref="A22" authorId="1" shapeId="0" xr:uid="{00000000-0006-0000-0400-000008000000}">
      <text>
        <r>
          <rPr>
            <sz val="9"/>
            <color indexed="81"/>
            <rFont val="Segoe UI"/>
            <family val="2"/>
          </rPr>
          <t xml:space="preserve">Previsão legal: Consolidação das Leis do Trabalho
“Art. 457 - Compreendem-se na remuneração do empregado, para todos os efeitos legais, além do salário devido e pago diretamente pelo empregador, como contraprestação do serviço, as gorjetas que receber.
§ 1º Integram o salário a importância fixa estipulada, as gratificações legais e de função e as comissões pagas pelo empregador.”
</t>
        </r>
        <r>
          <rPr>
            <b/>
            <sz val="9"/>
            <color indexed="81"/>
            <rFont val="Segoe UI"/>
            <family val="2"/>
          </rPr>
          <t>Jornada de trabalho 12x36</t>
        </r>
        <r>
          <rPr>
            <sz val="9"/>
            <color indexed="81"/>
            <rFont val="Segoe UI"/>
            <family val="2"/>
          </rPr>
          <t xml:space="preserve">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 2º É facultado às entidades atuantes no setor de saúde estabelecer, por meio de acordo individual escrito, convenção coletiva ou acordo coletivo de trabalho, horário de trabalho de doze horas seguidas por trinta e seis horas ininterruptas de descanso, observados ou indenizados os intervalos para repouso e alimentação.</t>
        </r>
      </text>
    </comment>
    <comment ref="B24" authorId="1" shapeId="0" xr:uid="{00000000-0006-0000-0400-000009000000}">
      <text>
        <r>
          <rPr>
            <sz val="9"/>
            <color indexed="81"/>
            <rFont val="Segoe UI"/>
            <family val="2"/>
          </rPr>
          <t>Definido em Acordo, Dissídio ou Convenção Coletiva de Trabalho</t>
        </r>
      </text>
    </comment>
    <comment ref="E24" authorId="1" shapeId="0" xr:uid="{00000000-0006-0000-0400-00000A000000}">
      <text>
        <r>
          <rPr>
            <sz val="9"/>
            <color indexed="81"/>
            <rFont val="Segoe UI"/>
            <family val="2"/>
          </rPr>
          <t>Conforme valor preenchido no campo "Salário normativo da Categoria" (Conforme CCT aplicada)</t>
        </r>
      </text>
    </comment>
    <comment ref="B25" authorId="1" shapeId="0" xr:uid="{00000000-0006-0000-0400-00000B000000}">
      <text>
        <r>
          <rPr>
            <sz val="9"/>
            <color indexed="81"/>
            <rFont val="Segoe UI"/>
            <family val="2"/>
          </rPr>
          <t>Previsto na Consolidação das Leis do Trabalho – CLT
“Art. 193. São consideradas atividades ou operações perigosas, na forma da regulamentação aprovada pelo Ministério do Trabalho e Emprego, aquelas que, por sua natureza ou métodos de trabalho, impliquem risco acentuado em virtude de exposição permanente do trabalhador a:
(...)
§ 1º - O trabalho em condições de periculosidade assegura ao empregado um adicional de 30% (trinta por cento) sobre o salário sem os acréscimos resultantes de gratificações, prêmios ou participações nos lucros da empresa.”
 Súmula nº 191 – TST
“ADICIONAL DE PERICULOSIDADE. INCIDÊNCIA. BASE DE CÁLCULO (cancelada a parte final da antiga redação e inseridos os itens II e III) - Res. 214/2016, DEJT divulgado em 30.11.2016 e 01 e 02.12.2016
I – O adicional de periculosidade incide apenas sobre o salário básico e não sobre este acrescido de outros adicionais.
II – O adicional de periculosidade do empregado eletricitário, contratado sob a égide da Lei nº 7.369/1985, deve ser calculado sobre a totalidade das parcelas de natureza salarial. Não é válida norma coletiva mediante a qual se determina a incidência do referido adicional sobre o salário básico.
III - A alteração da base de cálculo do adicional de periculosidade do eletricitário promovida pela Lei nº 12.740/2012 atinge somente contrato de trabalho firmado a partir de sua vigência, de modo que, nesse caso, o 
cálculo será realizado exclusivamente sobre o salário básico, conforme determina o § 1º do art. 193 da CLT.”</t>
        </r>
      </text>
    </comment>
    <comment ref="D25" authorId="1" shapeId="0" xr:uid="{00000000-0006-0000-0400-00000C000000}">
      <text>
        <r>
          <rPr>
            <sz val="9"/>
            <color indexed="81"/>
            <rFont val="Segoe UI"/>
            <family val="2"/>
          </rPr>
          <t>Preencher, se necessário, conforme edital / CCT</t>
        </r>
      </text>
    </comment>
    <comment ref="B26" authorId="1" shapeId="0" xr:uid="{00000000-0006-0000-0400-00000D000000}">
      <text>
        <r>
          <rPr>
            <sz val="9"/>
            <color indexed="81"/>
            <rFont val="Segoe UI"/>
            <family val="2"/>
          </rPr>
          <t> Previsto na Consolidação das Leis do Trabalho – CLT
“Art . 192 - O exercício de trabalho em condições insalubres, acima dos limites de tolerância estabelecidos pelo Ministério do Trabalho, assegura a percepção de adicional respectivamente de 40% (quarenta por cento), 20% (vinte por cento) e 10% (dez por cento) do salário-mínimo da região, segundo se classifiquem nos graus máximo, médio e mínimo.”
 Súmula 448/TST - ATIVIDADE INSALUBRE
“I - Não basta a constatação da insalubridade por meio de laudo pericial para que o empregado tenha
direito ao respectivo adicional, sendo necessária a classificação da atividade insalubre na relação oficial
elaborada pelo Ministério do Trabalho.
II – A higienização de instalações sanitárias de uso público ou coletivo de grande circulação, e a
respectiva coleta de lixo, por não se equiparar à limpeza em residências e escritórios, enseja o
pagamento de adicional de insalubridade em grau máximo, incidindo o disposto no Anexo 14 da NR-15
da Portaria do MTE nº 3.214/78 quanto à coleta e industrialização de lixo urbano.”</t>
        </r>
      </text>
    </comment>
    <comment ref="D26" authorId="1" shapeId="0" xr:uid="{00000000-0006-0000-0400-00000E000000}">
      <text>
        <r>
          <rPr>
            <sz val="9"/>
            <color indexed="81"/>
            <rFont val="Segoe UI"/>
            <family val="2"/>
          </rPr>
          <t>Preencher, se necessário, conforme edital / CCT</t>
        </r>
      </text>
    </comment>
    <comment ref="B27" authorId="1" shapeId="0" xr:uid="{00000000-0006-0000-0400-00000F000000}">
      <text>
        <r>
          <rPr>
            <sz val="9"/>
            <color indexed="81"/>
            <rFont val="Segoe UI"/>
            <family val="2"/>
          </rPr>
          <t>Adicional Noturno e Hora noturna reduzida
 Prevista na Consolidação das Leis do Trabalho – CLT
“Art. 73. Salvo nos casos de revezamento semanal ou quinzenal, o trabalho noturno terá remuneração superior a do diurno e, para esse efeito, sua remuneração terá um acréscimo de 20 % (vinte por cento), pelo menos, sobre a hora diurna.
§ 1º A hora do trabalho noturno será computada como de 52 minutos e 30 segundos.
§ 2º Considera-se noturno, para os efeitos deste artigo, o trabalho executado entre as 22 horas de um dia e as 5 horas do dia seguinte.”</t>
        </r>
      </text>
    </comment>
    <comment ref="D27" authorId="1" shapeId="0" xr:uid="{00000000-0006-0000-0400-000010000000}">
      <text>
        <r>
          <rPr>
            <sz val="9"/>
            <color indexed="81"/>
            <rFont val="Segoe UI"/>
            <family val="2"/>
          </rPr>
          <t>Preencher, se necessário, conforme edital, CCT e art. 73 da CLT</t>
        </r>
      </text>
    </comment>
    <comment ref="D28" authorId="1" shapeId="0" xr:uid="{00000000-0006-0000-0400-000011000000}">
      <text>
        <r>
          <rPr>
            <sz val="9"/>
            <color indexed="81"/>
            <rFont val="Segoe UI"/>
            <family val="2"/>
          </rPr>
          <t>Preencher, se necessário, conforme edital, CCT e art. 73 da CLT</t>
        </r>
      </text>
    </comment>
    <comment ref="D29" authorId="1" shapeId="0" xr:uid="{00000000-0006-0000-0400-000012000000}">
      <text>
        <r>
          <rPr>
            <sz val="9"/>
            <color indexed="81"/>
            <rFont val="Segoe UI"/>
            <family val="2"/>
          </rPr>
          <t>Preencher, se necessário, conforme edital / CCT</t>
        </r>
      </text>
    </comment>
    <comment ref="D30" authorId="1" shapeId="0" xr:uid="{00000000-0006-0000-0400-000013000000}">
      <text>
        <r>
          <rPr>
            <sz val="9"/>
            <color indexed="81"/>
            <rFont val="Segoe UI"/>
            <family val="2"/>
          </rPr>
          <t>Preencher, se necessário, conforme edital / CCT, justificando a inclusão deste item na coluna g</t>
        </r>
      </text>
    </comment>
    <comment ref="D31" authorId="1" shapeId="0" xr:uid="{00000000-0006-0000-0400-000014000000}">
      <text>
        <r>
          <rPr>
            <sz val="9"/>
            <color indexed="81"/>
            <rFont val="Segoe UI"/>
            <family val="2"/>
          </rPr>
          <t>Preencher, se necessário, conforme edital / CCT, justificando a inclusão deste item na coluna g</t>
        </r>
      </text>
    </comment>
    <comment ref="B37" authorId="1" shapeId="0" xr:uid="{00000000-0006-0000-0400-000015000000}">
      <text>
        <r>
          <rPr>
            <sz val="9"/>
            <color indexed="81"/>
            <rFont val="Segoe UI"/>
            <family val="2"/>
          </rPr>
          <t>Previsto no Decreto n° 57.155, de 03/11/1965
“Art. 1º (...)
Parágrafo único. A gratificação corresponderá a 1/12 (um doze avos) da remuneração devida em dezembro, por mês de serviço, do ano correspondente, sendo que a fração igual ou superior a 15 (quinze) dias de trabalho será havida como mês integral;”
 Trata-se de um direito garantido pela Constituição Federal, é compulsório e tem natureza salarial.</t>
        </r>
      </text>
    </comment>
    <comment ref="D37" authorId="1" shapeId="0" xr:uid="{00000000-0006-0000-0400-000016000000}">
      <text>
        <r>
          <rPr>
            <sz val="9"/>
            <color indexed="81"/>
            <rFont val="Segoe UI"/>
            <family val="2"/>
          </rPr>
          <t>O percentual de 8,33% (aplicado sobre o total da remuneração) equivale ao cálculo de um salário dividido por 12. 
Será retido em conta de depósito vinculada, obrigatoriamente, o percentual de 8,33%, conforme anexo XII da IN 5/2017 SEGES.</t>
        </r>
      </text>
    </comment>
    <comment ref="B38" authorId="1" shapeId="0" xr:uid="{00000000-0006-0000-0400-000017000000}">
      <text>
        <r>
          <rPr>
            <sz val="9"/>
            <color indexed="81"/>
            <rFont val="Segoe UI"/>
            <family val="2"/>
          </rPr>
          <t>Previsto na Constituição Federal
“Art. 7º São direitos dos trabalhadores urbanos e rurais, além de outros que visem à melhoria de sua condição social:
(...)
XVII - gozo de férias anuais remuneradas com, pelo menos, um terço a mais do que o salário normal;”</t>
        </r>
      </text>
    </comment>
    <comment ref="D38" authorId="1" shapeId="0" xr:uid="{00000000-0006-0000-0400-000018000000}">
      <text>
        <r>
          <rPr>
            <sz val="9"/>
            <color indexed="81"/>
            <rFont val="Segoe UI"/>
            <family val="2"/>
          </rPr>
          <t>Total da remuneração mensal (férias) mais 1/3 (adicional), conforme Art. 7º, inciso XVII, da CF/1988; - Arts. 129 e 130, inciso I, da CLT).
O percentual de 12,10% (aplicado sobre o total da remuneração) será obrigatoriamente retido em conta de depósito vinculada, conforme anexo XII da IN 5 SEGES</t>
        </r>
      </text>
    </comment>
    <comment ref="D39" authorId="1" shapeId="0" xr:uid="{00000000-0006-0000-0400-000019000000}">
      <text>
        <r>
          <rPr>
            <sz val="9"/>
            <color indexed="81"/>
            <rFont val="Segoe UI"/>
            <family val="2"/>
          </rPr>
          <t>Percentual trazido do total dos encargos do submódulo 2.2 (abaixo)</t>
        </r>
      </text>
    </comment>
    <comment ref="B43" authorId="1" shapeId="0" xr:uid="{00000000-0006-0000-0400-00001A000000}">
      <text>
        <r>
          <rPr>
            <sz val="9"/>
            <color indexed="81"/>
            <rFont val="Segoe UI"/>
            <family val="2"/>
          </rPr>
          <t>Prevista na Constituição Federal
“Art. 195. A seguridade social será financiada por toda a sociedade, de forma direta e indireta, nos termos da lei, mediante recursos provenientes dos orçamentos da União, dos Estados, do Distrito Federal e dos Municípios, e das seguintes contribuições sociais:
I – do empregador, da empresa e da entidade a ela equiparada na forma da lei, incidentes sobre: (Redação dada pela Emenda Constitucional nº 20, de 1998)
a) a folha de salários e demais rendimentos do trabalho pagos ou creditados, a qualquer título, à pessoa física que lhe preste serviço, mesmo sem vínculo empregatício; (Incluído pela Emenda Constitucional nº 20, de 1998).”</t>
        </r>
      </text>
    </comment>
    <comment ref="D43" authorId="1" shapeId="0" xr:uid="{00000000-0006-0000-0400-00001B000000}">
      <text>
        <r>
          <rPr>
            <sz val="9"/>
            <color indexed="81"/>
            <rFont val="Segoe UI"/>
            <family val="2"/>
          </rPr>
          <t>Conforme Art. 22, Inciso I, da Lei nº. 8.212/91</t>
        </r>
      </text>
    </comment>
    <comment ref="D44" authorId="1" shapeId="0" xr:uid="{00000000-0006-0000-0400-00001C000000}">
      <text>
        <r>
          <rPr>
            <sz val="9"/>
            <color indexed="81"/>
            <rFont val="Segoe UI"/>
            <family val="2"/>
          </rPr>
          <t>Conforme Lei 9.424/96, 9.766/98, Decreto 6.003/06 e Art. 212 § 5º CF</t>
        </r>
      </text>
    </comment>
    <comment ref="B45" authorId="1" shapeId="0" xr:uid="{00000000-0006-0000-0400-00001D000000}">
      <text>
        <r>
          <rPr>
            <sz val="9"/>
            <color indexed="81"/>
            <rFont val="Segoe UI"/>
            <family val="2"/>
          </rPr>
          <t>SAT – GIIL/RAT
As alíquotas do GIIL-RAT ou Seguro de Acidente de Trabalho - SAT são de 1%, 2% ou 3%. Esta alíquota é estabelecida de acordo com as atividades preponderantes e correspondentes ao grau de risco.
FAP – Fator Acidentário de Prevenção
O Fator Acidentário de Prevenção - FAP é um índice aplicado sobre a contribuição GIILRAT, que tanto pode resultar em aumento como diminuição da respectiva contribuição.
O FAP é um multiplicador aplicado sobre a alíquota do seguro no qual varia num
intervalo de 0,05% a 2,00%.</t>
        </r>
      </text>
    </comment>
    <comment ref="D45" authorId="1" shapeId="0" xr:uid="{00000000-0006-0000-0400-00001E000000}">
      <text>
        <r>
          <rPr>
            <sz val="9"/>
            <color indexed="81"/>
            <rFont val="Segoe UI"/>
            <family val="2"/>
          </rPr>
          <t>Riscos Ambientais do Trabalho - GIL-RAT (Lei nº 8.212/91, Lei 10.666/03) = (RAT x FAP) comprovados através do envio da GFIP (conforme edital)</t>
        </r>
      </text>
    </comment>
    <comment ref="D46" authorId="1" shapeId="0" xr:uid="{00000000-0006-0000-0400-00001F000000}">
      <text>
        <r>
          <rPr>
            <sz val="9"/>
            <color indexed="81"/>
            <rFont val="Segoe UI"/>
            <family val="2"/>
          </rPr>
          <t>Conforme Art. 30 da Lei nº. 8.036/90</t>
        </r>
      </text>
    </comment>
    <comment ref="D47" authorId="1" shapeId="0" xr:uid="{00000000-0006-0000-0400-000020000000}">
      <text>
        <r>
          <rPr>
            <sz val="9"/>
            <color indexed="81"/>
            <rFont val="Segoe UI"/>
            <family val="2"/>
          </rPr>
          <t>Conforme Decreto-Lei nº. 8.621/46, Lei nº. 2.318/86</t>
        </r>
      </text>
    </comment>
    <comment ref="D48" authorId="1" shapeId="0" xr:uid="{00000000-0006-0000-0400-000021000000}">
      <text>
        <r>
          <rPr>
            <sz val="9"/>
            <color indexed="81"/>
            <rFont val="Segoe UI"/>
            <family val="2"/>
          </rPr>
          <t>Conforme art. 8º da Lei nº 8.029/90, alterado pelas Leis nºs: 8.154/90 e 11.080/04</t>
        </r>
      </text>
    </comment>
    <comment ref="D49" authorId="1" shapeId="0" xr:uid="{00000000-0006-0000-0400-000022000000}">
      <text>
        <r>
          <rPr>
            <sz val="9"/>
            <color indexed="81"/>
            <rFont val="Segoe UI"/>
            <family val="2"/>
          </rPr>
          <t>Conforme Decreto-Lei nº 1.146/70, Lei nº. 2.613/55</t>
        </r>
      </text>
    </comment>
    <comment ref="B50" authorId="1" shapeId="0" xr:uid="{00000000-0006-0000-0400-000023000000}">
      <text>
        <r>
          <rPr>
            <sz val="9"/>
            <color indexed="81"/>
            <rFont val="Segoe UI"/>
            <family val="2"/>
          </rPr>
          <t>Previsto na Lei n° 8.036/1990.
“Art. 15. Para os fins previstos nesta lei, todos os empregadores ficam obrigados a depositar, até o dia 7 (sete) de cada mês, em conta bancária vinculada, a importância correspondente a 8 (oito) por cento da remuneração paga ou devida, no mês anterior, a cada trabalhador, incluídas na remuneração as parcelas de que tratam os arts. 457 e 458 da CLT e a gratificação de Natal a que se refere a Lei nº 4.090, de 13 de julho de 1962, com as modificações da Lei nº 4.749, de 12 de agosto de 1965.”</t>
        </r>
      </text>
    </comment>
    <comment ref="D50" authorId="1" shapeId="0" xr:uid="{00000000-0006-0000-0400-000024000000}">
      <text>
        <r>
          <rPr>
            <sz val="9"/>
            <color indexed="81"/>
            <rFont val="Segoe UI"/>
            <family val="2"/>
          </rPr>
          <t>Conforme Art. 15 da Lei nº 8.036/90, Art. 7º, § 3º da CF</t>
        </r>
      </text>
    </comment>
    <comment ref="A52" authorId="1" shapeId="0" xr:uid="{00000000-0006-0000-0400-000025000000}">
      <text>
        <r>
          <rPr>
            <sz val="9"/>
            <color indexed="81"/>
            <rFont val="Segoe UI"/>
            <family val="2"/>
          </rPr>
          <t>São os custos relativos aos benefícios concedidos aos empregados estabelecidos na legislação, acordos ou Convenções Coletivas, tais como, transporte, auxílio alimentação, assistência médica e familiar, entre outros.
Devem ser contabilizados com base em seu custo efetivo (descontados os valores arcados pelo empregado).</t>
        </r>
      </text>
    </comment>
    <comment ref="B54" authorId="1" shapeId="0" xr:uid="{00000000-0006-0000-0400-000026000000}">
      <text>
        <r>
          <rPr>
            <sz val="9"/>
            <color indexed="81"/>
            <rFont val="Segoe UI"/>
            <family val="2"/>
          </rPr>
          <t>Previsão legal no artigo 9° do Decreto n° 95.247/1987
“Art. 9° O Vale-Transporte será custeado:
I - pelo beneficiário, na parcela equivalente a 6% (seis por cento) de seu salário básico ou vencimento, excluídos quaisquer adicionais ou vantagens;
II - pelo empregador, no que exceder à parcela referida no item anterior.
(...)
Art. 10. O valor da parcela a ser suportada pelo beneficiário será descontada proporcionalmente à quantidade de Vale-Transporte concedida para o período a que se refere o salário ou vencimento e por ocasião de seu pagamento, salvo estipulação em contrário, em convenção ou acordo coletivo de trabalho, que favoreça o beneficiário.”</t>
        </r>
      </text>
    </comment>
    <comment ref="D54" authorId="1" shapeId="0" xr:uid="{00000000-0006-0000-0400-000027000000}">
      <text>
        <r>
          <rPr>
            <sz val="9"/>
            <color indexed="81"/>
            <rFont val="Segoe UI"/>
            <family val="2"/>
          </rPr>
          <t xml:space="preserve">Campo excepcionalmente preenchido com o número de passagens (multiplicando-se por 2 o número de dias úteis a ser considerado - conforme edital (ou CCT, quando esta prever valores ou quantidades superiores)
Exemplo - se forem previstos 22 dias:
2 x 22 = 44
Preencha com "44".
O valor da tarifa de transporte público do município já se encontra na fórmula ao lado.
</t>
        </r>
      </text>
    </comment>
    <comment ref="E54" authorId="1" shapeId="0" xr:uid="{00000000-0006-0000-0400-000028000000}">
      <text>
        <r>
          <rPr>
            <sz val="9"/>
            <color indexed="81"/>
            <rFont val="Segoe UI"/>
            <family val="2"/>
          </rPr>
          <t>Cálculo utilizando a quantidade de passagens informada (ao lado) x tarifa de transporte público atual do respectivo município, descontados 6% do salário base conforme legislação.</t>
        </r>
      </text>
    </comment>
    <comment ref="F54" authorId="1" shapeId="0" xr:uid="{00000000-0006-0000-0400-000029000000}">
      <text>
        <r>
          <rPr>
            <sz val="9"/>
            <color indexed="81"/>
            <rFont val="Segoe UI"/>
            <family val="2"/>
          </rPr>
          <t>Caso o município em questão não possua transporte público ou o cálculo apresentado na céula E54 (ao lado) seja divergente do previsto na CCT utlizada ou, ainda, caso seja empregada metodologia diferente - Preencha aqui com o valor pertinente e justifique na coluna G</t>
        </r>
      </text>
    </comment>
    <comment ref="B55" authorId="1" shapeId="0" xr:uid="{00000000-0006-0000-0400-00002A000000}">
      <text>
        <r>
          <rPr>
            <sz val="9"/>
            <color indexed="81"/>
            <rFont val="Segoe UI"/>
            <family val="2"/>
          </rPr>
          <t>Habitualmente com valor previsto em Convenção coletiva de trabalho.
O desconto proporcional para o trabalhador está previsto no Decreto nº 5, de
14/01/1991.
“Art. 2° Para os efeitos do art. 2° da Lei n° 6.321, de 14 de abril de 1976, os trabalhadores de renda mais elevada poderão ser incluídos no programa de alimentação, desde que esteja garantido o atendimento da totalidade dos trabalhadores contratados pela pessoa jurídica beneficiária que percebam até 5 (cinco) salários mínimos.
§ 1º A participação do trabalhador fica limitada a 20% (vinte por cento) do custo direto da refeição..”
É permitido nas CCTs a previsão de vale alimentação e tíquete refeição concomitantemente, devendo, quando for o caso, ser informados os dois benefícios (item B e C deste submódulo).</t>
        </r>
      </text>
    </comment>
    <comment ref="E55" authorId="1" shapeId="0" xr:uid="{00000000-0006-0000-0400-00002B000000}">
      <text>
        <r>
          <rPr>
            <sz val="9"/>
            <color indexed="81"/>
            <rFont val="Segoe UI"/>
            <family val="2"/>
          </rPr>
          <t>Informar / detalhar conforme a respectiva CCT - Se necessário justifique cálculos ou valores na coluna G</t>
        </r>
      </text>
    </comment>
    <comment ref="B56" authorId="1" shapeId="0" xr:uid="{00000000-0006-0000-0400-00002C000000}">
      <text>
        <r>
          <rPr>
            <sz val="9"/>
            <color indexed="81"/>
            <rFont val="Segoe UI"/>
            <family val="2"/>
          </rPr>
          <t>Habitualmente com valor previsto em Convenção coletiva de trabalho.
Conforme art. 4º, do Decreto nº 5, de 1991 e arts. 8º e 12, da Portaria SIT/DSST nº 3, de 2002 e estando previsto na respectiva CCT, poderá ser devido o pagamento de tíquete refeição (referente a refeições) concomitante com o pagamento de vale alimentação (referente a gêneros alimentícios).</t>
        </r>
      </text>
    </comment>
    <comment ref="E56" authorId="1" shapeId="0" xr:uid="{00000000-0006-0000-0400-00002D000000}">
      <text>
        <r>
          <rPr>
            <sz val="9"/>
            <color indexed="81"/>
            <rFont val="Segoe UI"/>
            <family val="2"/>
          </rPr>
          <t>Informar / detalhar conforme a respectiva CCT - Se necessário justifique cálculos ou valores na coluna G</t>
        </r>
      </text>
    </comment>
    <comment ref="B57" authorId="1" shapeId="0" xr:uid="{00000000-0006-0000-0400-00002E000000}">
      <text>
        <r>
          <rPr>
            <sz val="9"/>
            <color indexed="81"/>
            <rFont val="Segoe UI"/>
            <family val="2"/>
          </rPr>
          <t xml:space="preserve">Observar - conforme IN 5/2017 SEGES:
“Art.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
“Art. 63. A contratada deverá arcar com o ônus decorrente de eventual equívoco no dimensionamento dos quantitativos de sua proposta, devendo complementá-los caso o previsto inicialmente em sua proposta não seja satisfatório para o atendimento ao objeto da licitação, exceto quando ocorrer algum dos eventos arrolados nos incisos do § 1º do art. 57 da Lei nº 8.666, de 1993.
§ 1º O disposto no caput deve ser observado ainda para os custos variáveis decorrentes de fatores futuros e incertos, tais como os valores providos com o quantitativo de vale-transporte.
§ 2º Caso o eventual equívoco no dimensionamento dos quantitativos se revele superior às necessidades da contratante, a Administração deverá efetuar o pagamento seguindo estritamente as regras contratuais de faturamento dos serviços demandados e executados, concomitantemente com a realização, se necessário e cabível, de adequação contratual do quantitativo necessário, com base na alínea “b” do inciso I do art. 65 da Lei nº 8.666, de 1993.”
</t>
        </r>
      </text>
    </comment>
    <comment ref="F57" authorId="1" shapeId="0" xr:uid="{00000000-0006-0000-0400-00002F000000}">
      <text>
        <r>
          <rPr>
            <sz val="9"/>
            <color indexed="81"/>
            <rFont val="Segoe UI"/>
            <family val="2"/>
          </rPr>
          <t>Caso necessário / previsto, preencha com o respectivo cálculo ou valor e justifique na coluna G</t>
        </r>
      </text>
    </comment>
    <comment ref="B58" authorId="1" shapeId="0" xr:uid="{00000000-0006-0000-0400-000030000000}">
      <text>
        <r>
          <rPr>
            <sz val="9"/>
            <color indexed="81"/>
            <rFont val="Segoe UI"/>
            <family val="2"/>
          </rPr>
          <t xml:space="preserve">Observar - conforme IN 5/2017 SEGES:
“Art.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
“Art. 63. A contratada deverá arcar com o ônus decorrente de eventual equívoco no dimensionamento dos quantitativos de sua proposta, devendo complementá-los caso o previsto inicialmente em sua proposta não seja satisfatório para o atendimento ao objeto da licitação, exceto quando ocorrer algum dos eventos arrolados nos incisos do § 1º do art. 57 da Lei nº 8.666, de 1993.
§ 1º O disposto no caput deve ser observado ainda para os custos variáveis decorrentes de fatores futuros e incertos, tais como os valores providos com o quantitativo de vale-transporte.
§ 2º Caso o eventual equívoco no dimensionamento dos quantitativos se revele superior às necessidades da contratante, a Administração deverá efetuar o pagamento seguindo estritamente as regras contratuais de faturamento dos serviços demandados e executados, concomitantemente com a realização, se necessário e cabível, de adequação contratual do quantitativo necessário, com base na alínea “b” do inciso I do art. 65 da Lei nº 8.666, de 1993.”
</t>
        </r>
      </text>
    </comment>
    <comment ref="F58" authorId="1" shapeId="0" xr:uid="{00000000-0006-0000-0400-000031000000}">
      <text>
        <r>
          <rPr>
            <sz val="9"/>
            <color indexed="81"/>
            <rFont val="Segoe UI"/>
            <family val="2"/>
          </rPr>
          <t>Caso necessário / previsto, preencha com o respectivo cálculo ou valor e justifique na coluna G</t>
        </r>
      </text>
    </comment>
    <comment ref="B59" authorId="1" shapeId="0" xr:uid="{00000000-0006-0000-0400-000032000000}">
      <text>
        <r>
          <rPr>
            <sz val="9"/>
            <color indexed="81"/>
            <rFont val="Segoe UI"/>
            <family val="2"/>
          </rPr>
          <t xml:space="preserve">Observar - conforme IN 5/2017 SEGES:
“Art.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
“Art. 63. A contratada deverá arcar com o ônus decorrente de eventual equívoco no dimensionamento dos quantitativos de sua proposta, devendo complementá-los caso o previsto inicialmente em sua proposta não seja satisfatório para o atendimento ao objeto da licitação, exceto quando ocorrer algum dos eventos arrolados nos incisos do § 1º do art. 57 da Lei nº 8.666, de 1993.
§ 1º O disposto no caput deve ser observado ainda para os custos variáveis decorrentes de fatores futuros e incertos, tais como os valores providos com o quantitativo de vale-transporte.
§ 2º Caso o eventual equívoco no dimensionamento dos quantitativos se revele superior às necessidades da contratante, a Administração deverá efetuar o pagamento seguindo estritamente as regras contratuais de faturamento dos serviços demandados e executados, concomitantemente com a realização, se necessário e cabível, de adequação contratual do quantitativo necessário, com base na alínea “b” do inciso I do art. 65 da Lei nº 8.666, de 1993.”
</t>
        </r>
      </text>
    </comment>
    <comment ref="F59" authorId="1" shapeId="0" xr:uid="{00000000-0006-0000-0400-000033000000}">
      <text>
        <r>
          <rPr>
            <sz val="9"/>
            <color indexed="81"/>
            <rFont val="Segoe UI"/>
            <family val="2"/>
          </rPr>
          <t>Caso necessário / previsto, preencha com o respectivo cálculo ou valor e justifique na coluna G</t>
        </r>
      </text>
    </comment>
    <comment ref="B60" authorId="1" shapeId="0" xr:uid="{00000000-0006-0000-0400-000034000000}">
      <text>
        <r>
          <rPr>
            <sz val="9"/>
            <color indexed="81"/>
            <rFont val="Segoe UI"/>
            <family val="2"/>
          </rPr>
          <t xml:space="preserve">Observar - conforme IN 5/2017 SEGES:
“Art.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
“Art. 63. A contratada deverá arcar com o ônus decorrente de eventual equívoco no dimensionamento dos quantitativos de sua proposta, devendo complementá-los caso o previsto inicialmente em sua proposta não seja satisfatório para o atendimento ao objeto da licitação, exceto quando ocorrer algum dos eventos arrolados nos incisos do § 1º do art. 57 da Lei nº 8.666, de 1993.
§ 1º O disposto no caput deve ser observado ainda para os custos variáveis decorrentes de fatores futuros e incertos, tais como os valores providos com o quantitativo de vale-transporte.
§ 2º Caso o eventual equívoco no dimensionamento dos quantitativos se revele superior às necessidades da contratante, a Administração deverá efetuar o pagamento seguindo estritamente as regras contratuais de faturamento dos serviços demandados e executados, concomitantemente com a realização, se necessário e cabível, de adequação contratual do quantitativo necessário, com base na alínea “b” do inciso I do art. 65 da Lei nº 8.666, de 1993.”
</t>
        </r>
      </text>
    </comment>
    <comment ref="F60" authorId="1" shapeId="0" xr:uid="{00000000-0006-0000-0400-000035000000}">
      <text>
        <r>
          <rPr>
            <sz val="9"/>
            <color indexed="81"/>
            <rFont val="Segoe UI"/>
            <family val="2"/>
          </rPr>
          <t>Caso necessário / previsto, preencha com o respectivo cálculo ou valor e justifique na coluna G</t>
        </r>
      </text>
    </comment>
    <comment ref="A64" authorId="1" shapeId="0" xr:uid="{00000000-0006-0000-0400-000036000000}">
      <text>
        <r>
          <rPr>
            <sz val="9"/>
            <color indexed="81"/>
            <rFont val="Segoe UI"/>
            <family val="2"/>
          </rPr>
          <t>* A SEGES utiliza dados do Cadastro Geral de empregados e desempregados, do Ministério do Trabalho, para as estimativas dos valores limites.
A demissão por justa causa é a rescisão do contrato de trabalho em decorrência de uma falta grave cometida pelo empregado.
No caso da demissão por justa causa este perderá o direito ao pagamento de 13º salário e férias proporcionais, já provisionadas ao longo do curso do contrato.
CLT - Decreto Lei nº 5.452 de 01 de Maio de 1943
“Art. 146 - Na cessação do contrato de trabalho, qualquer que seja a sua causa, será devida ao empregado a remuneração simples ou em dobro, conforme o caso, correspondente ao período de férias cujo direito tenha adquirido.
Parágrafo único - Na cessação do contrato de trabalho, após 12 (doze) meses de serviço, o empregado, desde que não haja sido demitido por justa causa, terá direito à remuneração relativa ao período incompleto de férias, de acordo com o art. 130, na proporção de 1/12 (um doze avos) por mês de serviço ou fração superior a 14 (quatorze) dias.”</t>
        </r>
      </text>
    </comment>
    <comment ref="B66" authorId="1" shapeId="0" xr:uid="{00000000-0006-0000-0400-000037000000}">
      <text>
        <r>
          <rPr>
            <sz val="9"/>
            <color indexed="81"/>
            <rFont val="Segoe UI"/>
            <family val="2"/>
          </rPr>
          <t xml:space="preserve">A decisão por encerrar o contrato de trabalho sem justa causa, por qualquer das partes, deverá sempre ser previamente comunicada. Tal comunicação sobre decisão, denomina-se </t>
        </r>
        <r>
          <rPr>
            <b/>
            <sz val="9"/>
            <color indexed="81"/>
            <rFont val="Segoe UI"/>
            <family val="2"/>
          </rPr>
          <t>Aviso Prévio.</t>
        </r>
        <r>
          <rPr>
            <sz val="9"/>
            <color indexed="81"/>
            <rFont val="Segoe UI"/>
            <family val="2"/>
          </rPr>
          <t xml:space="preserve">
Esta garantia está regulamentada na CLT, em seu artigo 487.
“Art. 487 - Não havendo prazo estipulado, a parte que, sem justo motivo, quiser rescindir o
contrato deverá avisar a outra da sua resolução com a antecedência mínima de:
I - oito dias, se o pagamento for efetuado por semana ou tempo inferior;
II - trinta dias aos que perceberem por quinzena ou mês, ou que tenham mais de 12 (doze) meses de serviço na empresa. (Redação dada pela Lei nº 1.530, de 26.12.1951)
§ 1º - A falta do aviso prévio por parte do empregador dá ao empregado o direito aos salários correspondentes ao prazo do aviso, garantida sempre a integração desse período no seu tempo de serviço.
§ 2º - A falta de aviso prévio por parte do empregado dá ao empregador o direito de descontar os salários correspondentes ao prazo respectivo.”
Aviso Prévio Indenizado
Se o empregador não conceder o aviso prévio, terá ele de pagar ao trabalhador os salários dos dias referente ao aviso que deveria ter sido concedido, tempo esse que será do mesmo modo incluído na duração do contrato de trabalho para todos os fins conforme dispõe o art. 487 § 1º da CLT. (supracitado)</t>
        </r>
      </text>
    </comment>
    <comment ref="D66" authorId="1" shapeId="0" xr:uid="{00000000-0006-0000-0400-000038000000}">
      <text>
        <r>
          <rPr>
            <sz val="9"/>
            <color indexed="81"/>
            <rFont val="Segoe UI"/>
            <family val="2"/>
          </rPr>
          <t xml:space="preserve">Estima-se que 3,5% do pessoal é demitido pelo empregador, antes do término do contrato de trabalho (1/12x3,5%=0,29%) e este cálculo é aplicado sobre o total da remuneração, </t>
        </r>
        <r>
          <rPr>
            <b/>
            <sz val="9"/>
            <color indexed="81"/>
            <rFont val="Segoe UI"/>
            <family val="2"/>
          </rPr>
          <t xml:space="preserve">mas este valor pode ser alterado e preenchido conforme a estimativa própria de cada empresa.
</t>
        </r>
        <r>
          <rPr>
            <i/>
            <sz val="9"/>
            <color indexed="81"/>
            <rFont val="Segoe UI"/>
            <family val="2"/>
          </rPr>
          <t>Tendo em vista a previsão para 12 meses de contrato, este item será complementado pelo aviso prévio trabalhado a fim de completar 100% do pessoal demitido. Caso o percentual informado seja diferente (de acordo com a estimativa da empresa), o percentual referente ao aviso prévio trabalhado será afetado e automaticamente alterado.</t>
        </r>
      </text>
    </comment>
    <comment ref="B67" authorId="1" shapeId="0" xr:uid="{00000000-0006-0000-0400-000039000000}">
      <text>
        <r>
          <rPr>
            <sz val="9"/>
            <color indexed="81"/>
            <rFont val="Segoe UI"/>
            <family val="2"/>
          </rPr>
          <t>Lei nº 8.036, de 11 de maio de 1990
Art. 18. Ocorrendo rescisão do contrato de trabalho, por parte do empregador, ficará este obrigado a depositar na conta vinculada do trabalhador no FGTS os valores relativos aos depósitos referentes ao mês da rescisão e ao imediatamente anterior, que ainda não houver sido recolhido, sem prejuízo das cominações legais.</t>
        </r>
      </text>
    </comment>
    <comment ref="D67" authorId="1" shapeId="0" xr:uid="{00000000-0006-0000-0400-00003A000000}">
      <text>
        <r>
          <rPr>
            <sz val="9"/>
            <color indexed="81"/>
            <rFont val="Segoe UI"/>
            <family val="2"/>
          </rPr>
          <t>Conforme Art. 15 da Lei nº 8.036/90, Art. 7º, § 3º da CF (8% sobre o aviso prévio indenizado &gt; aplicado sobre o total da remuneração)</t>
        </r>
      </text>
    </comment>
    <comment ref="B68" authorId="1" shapeId="0" xr:uid="{00000000-0006-0000-0400-00003B000000}">
      <text>
        <r>
          <rPr>
            <sz val="9"/>
            <color indexed="81"/>
            <rFont val="Segoe UI"/>
            <family val="2"/>
          </rPr>
          <t>Demissão SEM justa causa - conforme orientações SEGES
No Aviso Prévio Indenizado não haverá provisão de encargo previdenciário, portanto:
 Remuneração integral (exceto provisão de horas extras);
 Férias, adicional de férias e 13° salário proporcionais;
 FGTS, inclusive multa sobre o saldo de depósitos;
 Benefícios mensais e diários.</t>
        </r>
      </text>
    </comment>
    <comment ref="D68" authorId="1" shapeId="0" xr:uid="{00000000-0006-0000-0400-00003C000000}">
      <text>
        <r>
          <rPr>
            <sz val="9"/>
            <color indexed="81"/>
            <rFont val="Segoe UI"/>
            <family val="2"/>
          </rPr>
          <t xml:space="preserve">Conforme SOLUÇÃO DE CONSULTA COSIT Nº 158, DE 16 DE MAIO DE 2019 </t>
        </r>
        <r>
          <rPr>
            <i/>
            <sz val="9"/>
            <color indexed="81"/>
            <rFont val="Segoe UI"/>
            <family val="2"/>
          </rPr>
          <t>(http://normas.receita.fazenda.gov.br/sijut2consulta/link.action?idAto=100861&amp;visao=compilado)</t>
        </r>
      </text>
    </comment>
    <comment ref="B69" authorId="1" shapeId="0" xr:uid="{00000000-0006-0000-0400-00003D000000}">
      <text>
        <r>
          <rPr>
            <sz val="9"/>
            <color indexed="81"/>
            <rFont val="Segoe UI"/>
            <family val="2"/>
          </rPr>
          <t xml:space="preserve">A decisão por encerrar o contrato de trabalho sem justa causa, por qualquer das partes, deverá sempre ser previamente comunicada. Tal comunicação sobre decisão, denomina-se </t>
        </r>
        <r>
          <rPr>
            <b/>
            <sz val="9"/>
            <color indexed="81"/>
            <rFont val="Segoe UI"/>
            <family val="2"/>
          </rPr>
          <t>Aviso Prévio.</t>
        </r>
        <r>
          <rPr>
            <sz val="9"/>
            <color indexed="81"/>
            <rFont val="Segoe UI"/>
            <family val="2"/>
          </rPr>
          <t xml:space="preserve">
Esta garantia está regulamentada na CLT, em seu artigo 487.
“Art. 487 - Não havendo prazo estipulado, a parte que, sem justo motivo, quiser rescindir o
contrato deverá avisar a outra da sua resolução com a antecedência mínima de:
I - oito dias, se o pagamento for efetuado por semana ou tempo inferior;
II - trinta dias aos que perceberem por quinzena ou mês, ou que tenham mais de 12 (doze) meses de serviço na empresa. (Redação dada pela Lei nº 1.530, de 26.12.1951)
§ 1º - A falta do aviso prévio por parte do empregador dá ao empregado o direito aos salários correspondentes ao prazo do aviso, garantida sempre a integração desse período no seu tempo de serviço.
§ 2º - A falta de aviso prévio por parte do empregado dá ao empregador o direito de descontar os salários correspondentes ao prazo respectivo.”
Aviso Prévio Trabalhado
O Custo de aviso prévio trabalhado corresponde ao valor a ser provisionado para pagamento dos dias trabalhados, quando ocorrer uma demissão sem justa causa.</t>
        </r>
      </text>
    </comment>
    <comment ref="D69" authorId="1" shapeId="0" xr:uid="{00000000-0006-0000-0400-00003E000000}">
      <text>
        <r>
          <rPr>
            <sz val="9"/>
            <color indexed="81"/>
            <rFont val="Segoe UI"/>
            <family val="2"/>
          </rPr>
          <t>Conforme Art. 7º da CF e parágrafo únido do Art. 488 da CLT - o empregado recebe o salário integral mas tem direito a 7 dias de licença. Trata-se, portanto, de índice fixo, pois provisiona 7 dias de trabalho (1 remuneração integral dividido por 30 vezes 7 dias dividido por 12 meses &gt; [(1/30)*7]/12 = 1,94% cuja base de cálculo são os módulos 1 e 2 completos.</t>
        </r>
        <r>
          <rPr>
            <i/>
            <sz val="9"/>
            <color indexed="81"/>
            <rFont val="Segoe UI"/>
            <family val="2"/>
          </rPr>
          <t xml:space="preserve"> 
(Acórdão TCU nº 3006/2010 Plenário (item 8.5.1 do relatório) citando Acórdão TCU 1904/2007 Plenário - O percentual mais adequado a este item da planilha é 1,94%, considerando o primeiro ano de contrato).
</t>
        </r>
        <r>
          <rPr>
            <b/>
            <i/>
            <sz val="9"/>
            <color indexed="81"/>
            <rFont val="Segoe UI"/>
            <family val="2"/>
          </rPr>
          <t>O cálculo (1,94%) é ainda multiplicado pelo percentual complementar ao aviso prévio indenizado, totalizando a provisão para 100% do pessoal demitido ao final do contrato.</t>
        </r>
      </text>
    </comment>
    <comment ref="B70" authorId="1" shapeId="0" xr:uid="{00000000-0006-0000-0400-00003F000000}">
      <text>
        <r>
          <rPr>
            <sz val="9"/>
            <color indexed="81"/>
            <rFont val="Segoe UI"/>
            <family val="2"/>
          </rPr>
          <t>Demissão SEM justa causa - conforme orientações SEGES
 O custo do Aviso Prévio Trabalhado corresponde a:
 Remuneração integral;
 Férias, adicional de férias e 13° salário proporcionais;
 Encargos previdenciários e FGTS, inclusive multa sobre o saldo de depósitos;
 Benefícios mensais e diários.</t>
        </r>
      </text>
    </comment>
    <comment ref="D70" authorId="1" shapeId="0" xr:uid="{00000000-0006-0000-0400-000040000000}">
      <text>
        <r>
          <rPr>
            <sz val="9"/>
            <color indexed="81"/>
            <rFont val="Segoe UI"/>
            <family val="2"/>
          </rPr>
          <t>Percentual trazido do total dos encargos do submódulo 2.2 (que inclui FGTS) aplicado diretamente sobre o valor do aviso prévio trabalhado.</t>
        </r>
      </text>
    </comment>
    <comment ref="B71" authorId="1" shapeId="0" xr:uid="{00000000-0006-0000-0400-000041000000}">
      <text>
        <r>
          <rPr>
            <sz val="9"/>
            <color indexed="81"/>
            <rFont val="Segoe UI"/>
            <family val="2"/>
          </rPr>
          <t>Lei nº 8.036, de 11 de maio de 1990
Art. 18. 
§ 1º Na hipótese de despedida pelo empregador sem justa causa, depositará este, na conta vinculada do trabalhador no FGTS, importância igual a quarenta por cento do montante de todos os depósitos realizados na conta vinculada durante a vigência do contrato de trabalho, atualizados monetariamente e acrescidos dos respectivos juros.</t>
        </r>
      </text>
    </comment>
    <comment ref="D71" authorId="1" shapeId="0" xr:uid="{00000000-0006-0000-0400-000042000000}">
      <text>
        <r>
          <rPr>
            <sz val="9"/>
            <color indexed="81"/>
            <rFont val="Segoe UI"/>
            <family val="2"/>
          </rPr>
          <t>Percentual aplicado sobre o total da remuneração conforme anexo XII da IN 5 SEGES, que apesar de apresentar índice de 5%, com a extinção da contribuição social sobre o FGTS foi alterado para 4% de acordo com a Nota disponível no portal de Compras do Governo (https://meet.google.com/linkredirect?authuser=0&amp;dest=https%3A%2F%2Fwww.gov.br%2Fcompras%2Fpt-br%2Fcentrais-de-conteudo%2Forientacoes-e-procedimentos%2F26-extincao-da-contribuicao-social-de-10-sobre-o-fgts-e-os-contratos-administrativos)</t>
        </r>
      </text>
    </comment>
    <comment ref="D72" authorId="1" shapeId="0" xr:uid="{00000000-0006-0000-0400-000043000000}">
      <text>
        <r>
          <rPr>
            <sz val="9"/>
            <color indexed="81"/>
            <rFont val="Segoe UI"/>
            <family val="2"/>
          </rPr>
          <t>Caso necessário / previsto, preencha com o respectivo cálculo ou valor e justifique na coluna G</t>
        </r>
      </text>
    </comment>
    <comment ref="D73" authorId="1" shapeId="0" xr:uid="{00000000-0006-0000-0400-000044000000}">
      <text>
        <r>
          <rPr>
            <sz val="9"/>
            <color indexed="81"/>
            <rFont val="Segoe UI"/>
            <family val="2"/>
          </rPr>
          <t>Caso necessário / previsto, preencha com o respectivo cálculo ou valor e justifique na coluna G</t>
        </r>
      </text>
    </comment>
    <comment ref="A77" authorId="1" shapeId="0" xr:uid="{00000000-0006-0000-0400-000045000000}">
      <text>
        <r>
          <rPr>
            <sz val="9"/>
            <color indexed="81"/>
            <rFont val="Segoe UI"/>
            <family val="2"/>
          </rPr>
          <t>O Custo de reposição do profissional ausente refere-se ao
custo necessário para substituir, no posto de trabalho, o profissional que está em gozo de férias ou em caso de suas ausências legais, dentre outros.
Conforme IN 5/2017 SEGES alterada pela IN 7/2018, os itens que contemplam o módulo 4 se referem ao custo dos dias trabalhados pelo repositor/substituto, quando o empregado alocado na prestação de serviço estiver ausente, conforme as previsões estabelecidas na legislação. (https://www.gov.br/compras/pt-br/acesso-a-informacao/perguntas-frequentes/instrucao-normativa-de-servicos-in-no-5-de-2017)</t>
        </r>
      </text>
    </comment>
    <comment ref="B79" authorId="1" shapeId="0" xr:uid="{00000000-0006-0000-0400-000046000000}">
      <text>
        <r>
          <rPr>
            <sz val="9"/>
            <color indexed="81"/>
            <rFont val="Segoe UI"/>
            <family val="2"/>
          </rPr>
          <t xml:space="preserve">“Art. 129 - Todo empregado terá direito anualmente ao gozo de um período de férias, sem prejuízo da remuneração. (Redação dada pelo Decreto-lei nº 1.535, de 13.4.1977).”
</t>
        </r>
        <r>
          <rPr>
            <b/>
            <sz val="9"/>
            <color indexed="81"/>
            <rFont val="Segoe UI"/>
            <family val="2"/>
          </rPr>
          <t>* Este item refere-se ao custo do substituto</t>
        </r>
      </text>
    </comment>
    <comment ref="D79" authorId="1" shapeId="0" xr:uid="{00000000-0006-0000-0400-000047000000}">
      <text>
        <r>
          <rPr>
            <sz val="9"/>
            <color indexed="81"/>
            <rFont val="Segoe UI"/>
            <family val="2"/>
          </rPr>
          <t>Este item fica em aberto e deve ser preenchido mediante justificativa na coluna G, pois, será considerado apenas no caso de renovação do contrato.
Para todos os efeitos, tendo em vista os direitos trabalhistas referentes ao repositor/substituto do profissional que encontra-se em gozo de férias, este percentual refere-se a:
30 dias de trabalho (1/12) somado aos módulos 2.1 (13º e férias), 2.2 (encargos previdenciários e trabalhistas) e 3 (rescisão) aplicados sobre o total da remuneração:
=(1/12)+(1/12)*(SOMA(D37:D38)+D51+SOMA(D66:D71))</t>
        </r>
      </text>
    </comment>
    <comment ref="E79" authorId="1" shapeId="0" xr:uid="{00000000-0006-0000-0400-000048000000}">
      <text>
        <r>
          <rPr>
            <sz val="9"/>
            <color indexed="81"/>
            <rFont val="Segoe UI"/>
            <family val="2"/>
          </rPr>
          <t>Percentual indicado aplicado sobre o total da remuneração</t>
        </r>
      </text>
    </comment>
    <comment ref="B80" authorId="1" shapeId="0" xr:uid="{00000000-0006-0000-0400-000049000000}">
      <text>
        <r>
          <rPr>
            <sz val="9"/>
            <color indexed="81"/>
            <rFont val="Segoe UI"/>
            <family val="2"/>
          </rPr>
          <t xml:space="preserve">Conforme disposto no artigo 473 da CLT
“Art. 473 - O empregado poderá deixar de comparecer ao serviço sem prejuízo do salário:
I - até 2 (dois) dias consecutivos, em caso de falecimento do cônjuge, ascendente, descendente, irmão ou pessoa que, declarada em sua carteira de trabalho e previdência social, viva sob sua dependência econômica;
II - até 3 (três) dias consecutivos, em virtude de casamento;
IV - por um dia, em cada 12 (doze) meses de trabalho, em caso de doação voluntária de sangue devidamente comprovada;
V - até 2 (dois) dias consecutivos ou não, para o fim de se alistar eleitor, nos têrmos da lei respectiva.
VI - no período de tempo em que tiver de cumprir as exigências do Serviço Militar referidas na letra "c" do art. 65 da Lei nº 4.375, de 17 de agosto de 1964 (Lei do Serviço Militar).
VII - nos dias em que estiver comprovadamente realizando provas de exame vestibular para ingresso em estabelecimento de ensino superior.
VIII - pelo tempo que se fizer necessário, quando tiver que comparecer a juízo.
IX - pelo tempo que se fizer necessário, quando, na qualidade de representante de entidade sindical, estiver participando de reunião oficial de organismo internacional do qual o Brasil seja membro.
X - até 2 (dois) dias para acompanhar consultas médicas e exames complementares durante o período de gravidez de sua esposa ou companheira;
XI - por 1 (um) dia por ano para acompanhar filho de até 6 (seis) anos em consulta médica.”
</t>
        </r>
        <r>
          <rPr>
            <b/>
            <sz val="9"/>
            <color indexed="81"/>
            <rFont val="Segoe UI"/>
            <family val="2"/>
          </rPr>
          <t xml:space="preserve">* Este item refere-se ao custo do substituto
</t>
        </r>
      </text>
    </comment>
    <comment ref="D80" authorId="1" shapeId="0" xr:uid="{00000000-0006-0000-0400-00004A000000}">
      <text>
        <r>
          <rPr>
            <sz val="9"/>
            <color indexed="81"/>
            <rFont val="Segoe UI"/>
            <family val="2"/>
          </rPr>
          <t xml:space="preserve">Para ausências ao trabalho asseguradas ao empregado pelos artigos 473 e 822 da CLT (morte de cônjuge, ascendente, descendente, casamento, nascimento de filho, doação de sangue, alistamento eleitoral, serviço militar, comparecer à Juízo), considerou-se em média 1 ausência por trabalhador no ano (1/30/12), </t>
        </r>
        <r>
          <rPr>
            <b/>
            <sz val="9"/>
            <color indexed="81"/>
            <rFont val="Segoe UI"/>
            <family val="2"/>
          </rPr>
          <t xml:space="preserve">mas este valor pode ser alterado conforme a estimativa própria de cada empresa. 
</t>
        </r>
        <r>
          <rPr>
            <sz val="9"/>
            <color indexed="81"/>
            <rFont val="Segoe UI"/>
            <family val="2"/>
          </rPr>
          <t xml:space="preserve">
(Conforme IN 5/2017 SEGES alterada pela IN 7/2018, os itens que contemplam o módulo 4 se referem ao custo dos dias trabalhados pelo repositor/substituto, quando o empregado alocado na prestação de serviço estiver ausente, conforme as previsões estabelecidas na legislação.)</t>
        </r>
      </text>
    </comment>
    <comment ref="E80" authorId="1" shapeId="0" xr:uid="{00000000-0006-0000-0400-00004B000000}">
      <text>
        <r>
          <rPr>
            <sz val="9"/>
            <color indexed="81"/>
            <rFont val="Segoe UI"/>
            <family val="2"/>
          </rPr>
          <t>Percentual indicado aplicado sobre o total da remuneração</t>
        </r>
      </text>
    </comment>
    <comment ref="B81" authorId="1" shapeId="0" xr:uid="{00000000-0006-0000-0400-00004C000000}">
      <text>
        <r>
          <rPr>
            <sz val="9"/>
            <color indexed="81"/>
            <rFont val="Segoe UI"/>
            <family val="2"/>
          </rPr>
          <t xml:space="preserve">Conforme Inciso II, art. 38 Lei 13.257/2016
“II - por 15 (quinze) dias a duração da licença-paternidade, nos termos desta Lei, além dos 5 (cinco) dias estabelecidos no § 1o do art. 10 do Ato das Disposições Constitucionais Transitórias.”
</t>
        </r>
        <r>
          <rPr>
            <b/>
            <sz val="9"/>
            <color indexed="81"/>
            <rFont val="Segoe UI"/>
            <family val="2"/>
          </rPr>
          <t>* Este item refere-se ao custo do substituto</t>
        </r>
        <r>
          <rPr>
            <sz val="9"/>
            <color indexed="81"/>
            <rFont val="Segoe UI"/>
            <family val="2"/>
          </rPr>
          <t xml:space="preserve">
</t>
        </r>
      </text>
    </comment>
    <comment ref="D81" authorId="1" shapeId="0" xr:uid="{00000000-0006-0000-0400-00004D000000}">
      <text>
        <r>
          <rPr>
            <sz val="9"/>
            <color indexed="81"/>
            <rFont val="Segoe UI"/>
            <family val="2"/>
          </rPr>
          <t xml:space="preserve">Criada pelo art. 7º, inciso XIX da CF, combinado com o art. 10, § 1º dos Atos das Disposições Constitucionais Transitórias - ADCT, concede ao empregado o direito de ausentar-se do serviço por até 20 dias quando do nascimento do filho. De acordo com o IBGE, nascem filhos de 1,5% dos trabalhadores no período de um ano (20/12/30 x 1,5%), </t>
        </r>
        <r>
          <rPr>
            <b/>
            <sz val="9"/>
            <color indexed="81"/>
            <rFont val="Segoe UI"/>
            <family val="2"/>
          </rPr>
          <t xml:space="preserve">mas este valor pode ser alterado conforme a estimativa própria de cada empresa.
</t>
        </r>
        <r>
          <rPr>
            <sz val="9"/>
            <color indexed="81"/>
            <rFont val="Segoe UI"/>
            <family val="2"/>
          </rPr>
          <t>(Conforme IN 5/2017 SEGES alterada pela IN 7/2018, os itens que contemplam o módulo 4 se referem ao custo dos dias trabalhados pelo repositor/substituto, quando o empregado alocado na prestação de serviço estiver ausente, conforme as previsões estabelecidas na legislação.)</t>
        </r>
      </text>
    </comment>
    <comment ref="E81" authorId="1" shapeId="0" xr:uid="{00000000-0006-0000-0400-00004E000000}">
      <text>
        <r>
          <rPr>
            <sz val="9"/>
            <color indexed="81"/>
            <rFont val="Segoe UI"/>
            <family val="2"/>
          </rPr>
          <t>Percentual indicado aplicado sobre o total da remuneração</t>
        </r>
      </text>
    </comment>
    <comment ref="B82" authorId="1" shapeId="0" xr:uid="{00000000-0006-0000-0400-00004F000000}">
      <text>
        <r>
          <rPr>
            <sz val="9"/>
            <color indexed="81"/>
            <rFont val="Segoe UI"/>
            <family val="2"/>
          </rPr>
          <t xml:space="preserve">Conforme § 2º, art. 43 da Lei 8.213/1991
“§ 2o Durante os primeiros quinze dias de afastamento da atividade por motivo de
invalidez, caberá à empresa pagar ao segurado empregado o salário. ”
</t>
        </r>
        <r>
          <rPr>
            <b/>
            <sz val="9"/>
            <color indexed="81"/>
            <rFont val="Segoe UI"/>
            <family val="2"/>
          </rPr>
          <t xml:space="preserve">* Este item refere-se ao custo do substituto
</t>
        </r>
      </text>
    </comment>
    <comment ref="D82" authorId="1" shapeId="0" xr:uid="{00000000-0006-0000-0400-000050000000}">
      <text>
        <r>
          <rPr>
            <sz val="9"/>
            <color indexed="81"/>
            <rFont val="Segoe UI"/>
            <family val="2"/>
          </rPr>
          <t xml:space="preserve">A Lei nº 8.213/1991 obriga o empregador a assumir ônus financeiro pelo prazo de 15 dias, no caso de acidente de trabalho. Calculou-se aqui: 15/30/12 x 1% (mínimo de chance), </t>
        </r>
        <r>
          <rPr>
            <b/>
            <sz val="9"/>
            <color indexed="81"/>
            <rFont val="Segoe UI"/>
            <family val="2"/>
          </rPr>
          <t>mas este valor pode ser alterado conforme a estimativa própria de cada empresa.</t>
        </r>
        <r>
          <rPr>
            <sz val="9"/>
            <color indexed="81"/>
            <rFont val="Segoe UI"/>
            <family val="2"/>
          </rPr>
          <t xml:space="preserve">
</t>
        </r>
        <r>
          <rPr>
            <i/>
            <sz val="9"/>
            <color indexed="81"/>
            <rFont val="Segoe UI"/>
            <family val="2"/>
          </rPr>
          <t>(Conforme IN 5/2017 SEGES alterada pela IN 7/2018, os itens que contemplam o módulo 4 se referem ao custo dos dias trabalhados pelo repositor/substituto, quando o empregado alocado na prestação de serviço estiver ausente, conforme as previsões estabelecidas na legislação.)</t>
        </r>
      </text>
    </comment>
    <comment ref="E82" authorId="1" shapeId="0" xr:uid="{00000000-0006-0000-0400-000051000000}">
      <text>
        <r>
          <rPr>
            <sz val="9"/>
            <color indexed="81"/>
            <rFont val="Segoe UI"/>
            <family val="2"/>
          </rPr>
          <t>Percentual indicado aplicado sobre o total da remuneração</t>
        </r>
      </text>
    </comment>
    <comment ref="B83" authorId="1" shapeId="0" xr:uid="{00000000-0006-0000-0400-000052000000}">
      <text>
        <r>
          <rPr>
            <sz val="9"/>
            <color indexed="81"/>
            <rFont val="Segoe UI"/>
            <family val="2"/>
          </rPr>
          <t xml:space="preserve">Conforme Iinciso I, art. 38 Lei 13.257/2016
“Art. 1o É instituído o Programa Empresa Cidadã, destinado a prorrogar:
I - por 60 (sessenta) dias a duração da licença-maternidade prevista no inciso XVIII do caput do art. 7º da Constituição Federal;”
CF 1988
“Art. 7º São direitos dos trabalhadores urbanos e rurais, além de outros que visem à melhoria de sua condição social:
(...)
XVIII - licença à gestante, sem prejuízo do emprego e do salário, com a duração de cento e
vinte dias; ”
</t>
        </r>
        <r>
          <rPr>
            <b/>
            <sz val="9"/>
            <color indexed="81"/>
            <rFont val="Segoe UI"/>
            <family val="2"/>
          </rPr>
          <t xml:space="preserve">* Este item refere-se ao custo do substituto
</t>
        </r>
      </text>
    </comment>
    <comment ref="D83" authorId="1" shapeId="0" xr:uid="{00000000-0006-0000-0400-000053000000}">
      <text>
        <r>
          <rPr>
            <sz val="9"/>
            <color indexed="81"/>
            <rFont val="Segoe UI"/>
            <family val="2"/>
          </rPr>
          <t xml:space="preserve">Conforme Art. 7º, Inciso XVIII da CF, Leis 8.212/91 e 10.421/02, fica garantido até 180 de afastamento maternidade inclusive a mãe adotiva. Calculou-se 6/12 x 1% (mínimo de chance), </t>
        </r>
        <r>
          <rPr>
            <b/>
            <sz val="9"/>
            <color indexed="81"/>
            <rFont val="Segoe UI"/>
            <family val="2"/>
          </rPr>
          <t xml:space="preserve">mas este valor pode ser alterado conforme a estimativa própria de cada empresa.
</t>
        </r>
        <r>
          <rPr>
            <sz val="9"/>
            <color indexed="81"/>
            <rFont val="Segoe UI"/>
            <family val="2"/>
          </rPr>
          <t>(Conforme IN 5/2017 SEGES alterada pela IN 7/2018, os itens que contemplam o módulo 4 se referem ao custo dos dias trabalhados pelo repositor/substituto, quando o empregado alocado na prestação de serviço estiver ausente, conforme as previsões estabelecidas na legislação.)</t>
        </r>
      </text>
    </comment>
    <comment ref="E83" authorId="1" shapeId="0" xr:uid="{00000000-0006-0000-0400-000054000000}">
      <text>
        <r>
          <rPr>
            <sz val="9"/>
            <color indexed="81"/>
            <rFont val="Segoe UI"/>
            <family val="2"/>
          </rPr>
          <t>Percentual indicado aplicado sobre o total da remuneração</t>
        </r>
      </text>
    </comment>
    <comment ref="D84" authorId="1" shapeId="0" xr:uid="{00000000-0006-0000-0400-000055000000}">
      <text>
        <r>
          <rPr>
            <sz val="9"/>
            <color indexed="81"/>
            <rFont val="Segoe UI"/>
            <family val="2"/>
          </rPr>
          <t>Caso necessário / previsto, preencha com o respectivo cálculo ou valor e justifique na coluna G</t>
        </r>
      </text>
    </comment>
    <comment ref="E84" authorId="1" shapeId="0" xr:uid="{00000000-0006-0000-0400-000056000000}">
      <text>
        <r>
          <rPr>
            <sz val="9"/>
            <color indexed="81"/>
            <rFont val="Segoe UI"/>
            <family val="2"/>
          </rPr>
          <t>Percentual indicado aplicado sobre o total da remuneração</t>
        </r>
      </text>
    </comment>
    <comment ref="D85" authorId="1" shapeId="0" xr:uid="{00000000-0006-0000-0400-000057000000}">
      <text>
        <r>
          <rPr>
            <sz val="9"/>
            <color indexed="81"/>
            <rFont val="Segoe UI"/>
            <family val="2"/>
          </rPr>
          <t>Caso necessário / previsto, preencha com o respectivo cálculo ou valor e justifique na coluna G</t>
        </r>
      </text>
    </comment>
    <comment ref="E85" authorId="1" shapeId="0" xr:uid="{00000000-0006-0000-0400-000058000000}">
      <text>
        <r>
          <rPr>
            <sz val="9"/>
            <color indexed="81"/>
            <rFont val="Segoe UI"/>
            <family val="2"/>
          </rPr>
          <t>Percentual indicado aplicado sobre o total da remuneração</t>
        </r>
      </text>
    </comment>
    <comment ref="D86" authorId="1" shapeId="0" xr:uid="{00000000-0006-0000-0400-000059000000}">
      <text>
        <r>
          <rPr>
            <sz val="9"/>
            <color indexed="81"/>
            <rFont val="Segoe UI"/>
            <family val="2"/>
          </rPr>
          <t>Caso necessário / previsto, preencha com o respectivo cálculo ou valor e justifique na coluna G</t>
        </r>
      </text>
    </comment>
    <comment ref="E86" authorId="1" shapeId="0" xr:uid="{00000000-0006-0000-0400-00005A000000}">
      <text>
        <r>
          <rPr>
            <sz val="9"/>
            <color indexed="81"/>
            <rFont val="Segoe UI"/>
            <family val="2"/>
          </rPr>
          <t>Percentual indicado aplicado sobre o total da remuneração</t>
        </r>
      </text>
    </comment>
    <comment ref="D87" authorId="1" shapeId="0" xr:uid="{00000000-0006-0000-0400-00005B000000}">
      <text>
        <r>
          <rPr>
            <sz val="9"/>
            <color indexed="81"/>
            <rFont val="Segoe UI"/>
            <family val="2"/>
          </rPr>
          <t>Percentual trazido do submódulo 2.2 aplicado sobre a soma dos percentuais deste submódulo.</t>
        </r>
      </text>
    </comment>
    <comment ref="E87" authorId="1" shapeId="0" xr:uid="{00000000-0006-0000-0400-00005C000000}">
      <text>
        <r>
          <rPr>
            <sz val="9"/>
            <color indexed="81"/>
            <rFont val="Segoe UI"/>
            <family val="2"/>
          </rPr>
          <t>Percentual indicado aplicado sobre o total da remuneração</t>
        </r>
      </text>
    </comment>
    <comment ref="A89" authorId="1" shapeId="0" xr:uid="{00000000-0006-0000-0400-00005D000000}">
      <text>
        <r>
          <rPr>
            <sz val="9"/>
            <color indexed="81"/>
            <rFont val="Segoe UI"/>
            <family val="2"/>
          </rPr>
          <t>Previsão Legal – Art. 71 da CLT
“Art. 71 – Em qualquer trabalho contínuo, cuja duração exceda de 6 (seis) horas, é obrigatória a concessão de um intervalo para repouso ou alimentação, o qual será, no mínimo, de 1 (uma) hora e, salvo acordo escrito ou contrato coletivo em contrário, não poderá exceder de 2 (duas) horas.
§ 1º - Não excedendo de 6 (seis) horas o trabalho, será, entretanto, obrigatório um intervalo de 15 (quinze) minutos quando a duração ultrapassar 4 (quatro) horas.
§ 2º - Os intervalos de descanso não serão computados na duração do trabalho.
§ 3º O limite mínimo de uma hora para repouso ou refeição poderá ser reduzido por ato do Ministro do Trabalho, Indústria e Comércio, quando ouvido o Serviço de Alimentação de Previdência Social, se verificar que o estabelecimento atende integralmente às exigências concernentes à organização dos refeitórios, e quando os respectivos empregados não estiverem sob regime de trabalho prorrogado a horas suplementares.”
§ 4º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“Art. 611-A. A convenção coletiva e o acordo coletivo de trabalho, observados os incisos III e VI do caput do art. 8º da Constituição, têm prevalência sobre a lei quando, entre outros, dispuserem sobre: (...)
III - intervalo intrajornada, respeitado o limite mínimo de trinta minutos para jornadas superiores a seis horas;”</t>
        </r>
      </text>
    </comment>
    <comment ref="B91" authorId="1" shapeId="0" xr:uid="{00000000-0006-0000-0400-00005E000000}">
      <text>
        <r>
          <rPr>
            <sz val="9"/>
            <color indexed="81"/>
            <rFont val="Segoe UI"/>
            <family val="2"/>
          </rPr>
          <t xml:space="preserve">Por tratar-se de condição excepcional, dependerá de decisão do órgão contratante, bem como de disposições constantes da Convenção Coletiva quanto ao tempo de intervalo e ao adicional para pagamento.
</t>
        </r>
        <r>
          <rPr>
            <i/>
            <sz val="9"/>
            <color indexed="81"/>
            <rFont val="Segoe UI"/>
            <family val="2"/>
          </rPr>
          <t>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r>
      </text>
    </comment>
    <comment ref="D91" authorId="1" shapeId="0" xr:uid="{00000000-0006-0000-0400-00005F000000}">
      <text>
        <r>
          <rPr>
            <sz val="9"/>
            <color indexed="81"/>
            <rFont val="Segoe UI"/>
            <family val="2"/>
          </rPr>
          <t>Conforme edital / CCT, quando for o caso &gt; Trata-se do custo de um repositor para cobertura do tempo de concessão do intervalo para repouso e alimentação, previsto no art. 71 da CLT.
Calcula-se o custo da hora de trabalho e multiplica-se pela necessidade de horas de cobertura no mês.</t>
        </r>
      </text>
    </comment>
    <comment ref="E91" authorId="1" shapeId="0" xr:uid="{00000000-0006-0000-0400-000060000000}">
      <text>
        <r>
          <rPr>
            <sz val="9"/>
            <color indexed="81"/>
            <rFont val="Segoe UI"/>
            <family val="2"/>
          </rPr>
          <t>Percentual indicado aplicado sobre o total da remuneração</t>
        </r>
      </text>
    </comment>
    <comment ref="D92" authorId="1" shapeId="0" xr:uid="{00000000-0006-0000-0400-000061000000}">
      <text>
        <r>
          <rPr>
            <sz val="9"/>
            <color indexed="81"/>
            <rFont val="Segoe UI"/>
            <family val="2"/>
          </rPr>
          <t>Caso necessário / previsto, preencha com o respectivo cálculo ou valor e justifique na coluna G</t>
        </r>
      </text>
    </comment>
    <comment ref="E92" authorId="1" shapeId="0" xr:uid="{00000000-0006-0000-0400-000062000000}">
      <text>
        <r>
          <rPr>
            <sz val="9"/>
            <color indexed="81"/>
            <rFont val="Segoe UI"/>
            <family val="2"/>
          </rPr>
          <t>Percentual indicado aplicado sobre o total da remuneração</t>
        </r>
      </text>
    </comment>
    <comment ref="D93" authorId="1" shapeId="0" xr:uid="{00000000-0006-0000-0400-000063000000}">
      <text>
        <r>
          <rPr>
            <sz val="9"/>
            <color indexed="81"/>
            <rFont val="Segoe UI"/>
            <family val="2"/>
          </rPr>
          <t>Percentual trazido do submódulo 2.2 aplicado sobre a soma dos percentuais deste submódulo.</t>
        </r>
      </text>
    </comment>
    <comment ref="E93" authorId="1" shapeId="0" xr:uid="{00000000-0006-0000-0400-000064000000}">
      <text>
        <r>
          <rPr>
            <sz val="9"/>
            <color indexed="81"/>
            <rFont val="Segoe UI"/>
            <family val="2"/>
          </rPr>
          <t>Percentual indicado aplicado sobre o total da remuneração</t>
        </r>
      </text>
    </comment>
    <comment ref="A97" authorId="1" shapeId="0" xr:uid="{00000000-0006-0000-0400-000065000000}">
      <text>
        <r>
          <rPr>
            <sz val="9"/>
            <color indexed="81"/>
            <rFont val="Segoe UI"/>
            <family val="2"/>
          </rPr>
          <t>O fornecimento de uniformes e de equipamentos de proteção individual que visa à segurança do trabalhador na execução dos serviços caracteriza-se como meio para a execução do trabalho. Portanto não tem natureza salarial.</t>
        </r>
      </text>
    </comment>
    <comment ref="E99" authorId="1" shapeId="0" xr:uid="{00000000-0006-0000-0400-000066000000}">
      <text>
        <r>
          <rPr>
            <sz val="9"/>
            <color indexed="81"/>
            <rFont val="Segoe UI"/>
            <family val="2"/>
          </rPr>
          <t xml:space="preserve">Valor preenchido automaticamente conforme informações da Guia "Diversos Insumos".
</t>
        </r>
      </text>
    </comment>
    <comment ref="E100" authorId="1" shapeId="0" xr:uid="{00000000-0006-0000-0400-000067000000}">
      <text>
        <r>
          <rPr>
            <sz val="9"/>
            <color indexed="81"/>
            <rFont val="Segoe UI"/>
            <family val="2"/>
          </rPr>
          <t xml:space="preserve">Valor preenchido automaticamente conforme informações da Guia "Diversos Insumos".
</t>
        </r>
      </text>
    </comment>
    <comment ref="E101" authorId="1" shapeId="0" xr:uid="{00000000-0006-0000-0400-000068000000}">
      <text>
        <r>
          <rPr>
            <sz val="9"/>
            <color indexed="81"/>
            <rFont val="Segoe UI"/>
            <family val="2"/>
          </rPr>
          <t xml:space="preserve">Valor preenchido automaticamente conforme informações da Guia "Diversos Insumos".
</t>
        </r>
      </text>
    </comment>
    <comment ref="E102" authorId="1" shapeId="0" xr:uid="{00000000-0006-0000-0400-000069000000}">
      <text>
        <r>
          <rPr>
            <sz val="9"/>
            <color indexed="81"/>
            <rFont val="Segoe UI"/>
            <family val="2"/>
          </rPr>
          <t xml:space="preserve">Valor preenchido automaticamente conforme informações da Guia "Diversos Insumos".
</t>
        </r>
      </text>
    </comment>
    <comment ref="E103" authorId="1" shapeId="0" xr:uid="{00000000-0006-0000-0400-00006A000000}">
      <text>
        <r>
          <rPr>
            <sz val="9"/>
            <color indexed="81"/>
            <rFont val="Segoe UI"/>
            <family val="2"/>
          </rPr>
          <t xml:space="preserve">Informar, se necessário, conforme exigências do edital / CCT.
</t>
        </r>
        <r>
          <rPr>
            <b/>
            <sz val="9"/>
            <color indexed="81"/>
            <rFont val="Segoe UI"/>
            <family val="2"/>
          </rPr>
          <t>Insumos poderão ser apresentados em planilha específica quando exigido pelo edital ou seus anexos.</t>
        </r>
        <r>
          <rPr>
            <sz val="9"/>
            <color indexed="81"/>
            <rFont val="Segoe UI"/>
            <family val="2"/>
          </rPr>
          <t xml:space="preserve">
Aqui devem ser informados 1/12 avos dos valores totais de tais insumos.
</t>
        </r>
      </text>
    </comment>
    <comment ref="E104" authorId="1" shapeId="0" xr:uid="{00000000-0006-0000-0400-00006B000000}">
      <text>
        <r>
          <rPr>
            <sz val="9"/>
            <color indexed="81"/>
            <rFont val="Segoe UI"/>
            <family val="2"/>
          </rPr>
          <t xml:space="preserve">Informar, se necessário, conforme exigências do edital / CCT.
</t>
        </r>
        <r>
          <rPr>
            <b/>
            <sz val="9"/>
            <color indexed="81"/>
            <rFont val="Segoe UI"/>
            <family val="2"/>
          </rPr>
          <t>Insumos poderão ser apresentados em planilha específica quando exigido pelo edital ou seus anexos.</t>
        </r>
        <r>
          <rPr>
            <sz val="9"/>
            <color indexed="81"/>
            <rFont val="Segoe UI"/>
            <family val="2"/>
          </rPr>
          <t xml:space="preserve">
Aqui devem ser informados 1/12 avos dos valores totais de tais insumos.
</t>
        </r>
      </text>
    </comment>
    <comment ref="D108" authorId="1" shapeId="0" xr:uid="{00000000-0006-0000-0400-00006C000000}">
      <text>
        <r>
          <rPr>
            <b/>
            <sz val="9"/>
            <color indexed="81"/>
            <rFont val="Segoe UI"/>
            <family val="2"/>
          </rPr>
          <t>Caso não seja optante do Simples Nacional, escolha a forma de tributação.</t>
        </r>
        <r>
          <rPr>
            <sz val="9"/>
            <color indexed="81"/>
            <rFont val="Segoe UI"/>
            <family val="2"/>
          </rPr>
          <t xml:space="preserve">
</t>
        </r>
        <r>
          <rPr>
            <i/>
            <sz val="9"/>
            <color indexed="81"/>
            <rFont val="Segoe UI"/>
            <family val="2"/>
          </rPr>
          <t>Simples Nacional (Lei Complementar 123/2006)
“§ 5º-C Sem prejuízo do disposto no § 1º do art. 17 desta Lei Complementar, as atividades de prestação de serviços seguintes serão tributadas na forma do Anexo IV desta Lei Complementar, hipótese em que não estará incluída no Simples Nacional a contribuição prevista no inciso VI do caput do art. 13 desta Lei Complementar, devendo ela ser recolhida segundo a legislação prevista para os demais contribuintes ou responsáveis:
(...)
VI - serviço de vigilância, limpeza ou conservação.</t>
        </r>
      </text>
    </comment>
    <comment ref="B110" authorId="1" shapeId="0" xr:uid="{00000000-0006-0000-0400-00006D000000}">
      <text>
        <r>
          <rPr>
            <sz val="9"/>
            <color indexed="81"/>
            <rFont val="Segoe UI"/>
            <family val="2"/>
          </rPr>
          <t>Conforme orientações da SEGES referentes à IN 5/2017
São os custos envolvidos na execução contratual decorrentes dos gastos da contratada
com sua estrutura administrativa, organizacional e gerenciamento de seus contratos, tais como as despesas relativas a:
 funcionamento e manutenção da sede, tais como aluguel, água, luz, telefone, o Imposto Predial
Territorial Urbano – IPTU, dentre outros;
 pessoal administrativo;
 material e equipamentos de escritório;
 supervisão de serviços;
 seguros.
Os custos indiretos são calculados mediante incidência de um percentual sobre o
somatório da remuneração, benefícios mensais e diários, insumos diversos, encargos sociais e trabalhistas.</t>
        </r>
      </text>
    </comment>
    <comment ref="D110" authorId="1" shapeId="0" xr:uid="{00000000-0006-0000-0400-00006E000000}">
      <text>
        <r>
          <rPr>
            <sz val="9"/>
            <color indexed="81"/>
            <rFont val="Segoe UI"/>
            <family val="2"/>
          </rPr>
          <t>Preenchimento conforme políticas próprias de cada empresa</t>
        </r>
      </text>
    </comment>
    <comment ref="E110" authorId="1" shapeId="0" xr:uid="{00000000-0006-0000-0400-00006F000000}">
      <text>
        <r>
          <rPr>
            <b/>
            <sz val="9"/>
            <color indexed="81"/>
            <rFont val="Segoe UI"/>
            <family val="2"/>
          </rPr>
          <t xml:space="preserve">Aplicação do percentual indicado sobre a soma dos módulos 1, 2, 3, 4, 5 e dos custos indiretos. </t>
        </r>
        <r>
          <rPr>
            <sz val="9"/>
            <color indexed="81"/>
            <rFont val="Segoe UI"/>
            <family val="2"/>
          </rPr>
          <t xml:space="preserve">
</t>
        </r>
        <r>
          <rPr>
            <i/>
            <sz val="9"/>
            <color indexed="81"/>
            <rFont val="Segoe UI"/>
            <family val="2"/>
          </rPr>
          <t>Conforme definições do inciso VI do anexo I da IN 5/2017 SEGES:</t>
        </r>
        <r>
          <rPr>
            <sz val="9"/>
            <color indexed="81"/>
            <rFont val="Segoe UI"/>
            <family val="2"/>
          </rPr>
          <t xml:space="preserve">
"VI - CUSTOS INDIRETOS: os custos envolvidos na execução contratual decorrentes dos gastos da contratada com sua estrutura administrativa, organizacional e gerenciamento de seus contratos, calculados mediante incidência de um percentual sobre o somatório do efetivamente executado pela empresa, a exemplo da remuneração, benefícios mensais e diários, insumos diversos, encargos sociais e trabalhistas, tais como os dispêndios relativos a:
a) funcionamento e manutenção da sede, aluguel, água, luz, telefone, Imposto Predial Territorial Urbano (IPTU), dentre outros;
b) pessoal administrativo;
c) material e equipamentos de escritório;
d) preposto; e
e) seguros."</t>
        </r>
      </text>
    </comment>
    <comment ref="D111" authorId="1" shapeId="0" xr:uid="{00000000-0006-0000-0400-000070000000}">
      <text>
        <r>
          <rPr>
            <sz val="9"/>
            <color indexed="81"/>
            <rFont val="Segoe UI"/>
            <family val="2"/>
          </rPr>
          <t>Preenchimento conforme políticas próprias de cada empresa</t>
        </r>
      </text>
    </comment>
    <comment ref="E111" authorId="1" shapeId="0" xr:uid="{00000000-0006-0000-0400-000071000000}">
      <text>
        <r>
          <rPr>
            <b/>
            <sz val="9"/>
            <color indexed="81"/>
            <rFont val="Segoe UI"/>
            <family val="2"/>
          </rPr>
          <t xml:space="preserve">Aplicação do percentual indicado sobre a soma dos módulos 1, 2, 3, 4, 5 e dos custos indiretos. 
</t>
        </r>
        <r>
          <rPr>
            <sz val="9"/>
            <color indexed="81"/>
            <rFont val="Segoe UI"/>
            <family val="2"/>
          </rPr>
          <t>C</t>
        </r>
        <r>
          <rPr>
            <i/>
            <sz val="9"/>
            <color indexed="81"/>
            <rFont val="Segoe UI"/>
            <family val="2"/>
          </rPr>
          <t xml:space="preserve">onforme definições do inciso XI do anexo I da IN 5/2017 SEGES:
</t>
        </r>
        <r>
          <rPr>
            <sz val="9"/>
            <color indexed="81"/>
            <rFont val="Segoe UI"/>
            <family val="2"/>
          </rPr>
          <t>"XI - LUCRO: ganho decorrente da exploração da atividade econômica, calculado mediante incidência percentual sobre o efetivamente executado pela empresa, a exemplo da remuneração, benefícios mensais e diários, encargos sociais e trabalhistas, insumos diversos e custos indiretos."</t>
        </r>
      </text>
    </comment>
    <comment ref="B112" authorId="1" shapeId="0" xr:uid="{00000000-0006-0000-0400-000072000000}">
      <text>
        <r>
          <rPr>
            <sz val="9"/>
            <color indexed="81"/>
            <rFont val="Segoe UI"/>
            <family val="2"/>
          </rPr>
          <t xml:space="preserve">Tributos são os valores referentes ao recolhimento de impostos, e contribuições.
São calculados mediante incidência de um percentual sobre o faturamento.
Tributos habitualmente integrantes da planilha de custos são PIS, COFINS e ISS.
Jurisprudência do TCU recomenda que não devem integrar os custos com IRPJ e CSLL.
Acórdão 1.319/2010 – 2 ª Câmara, Acórdão 1.696/2010 – 2 ª Câmara,
Acórdão 1.442/2010 – 2 ª Câmara, Acórdão 1.597/2010 – Plenário
São regimes de tributação:
 Lucro real  /  Lucro presumido  /  Simples Nacional
</t>
        </r>
        <r>
          <rPr>
            <b/>
            <sz val="9"/>
            <color indexed="81"/>
            <rFont val="Segoe UI"/>
            <family val="2"/>
          </rPr>
          <t>Importante</t>
        </r>
        <r>
          <rPr>
            <sz val="9"/>
            <color indexed="81"/>
            <rFont val="Segoe UI"/>
            <family val="2"/>
          </rPr>
          <t xml:space="preserve">
A publicação das Leis 10.637/2002 e 10.833/2003 define que, as empresas tributadas com base no lucro real estão sujeitas à incidência não-cumulativa, exceto: as instituições financeiras, as cooperativas de crédito, as pessoas jurídicas que tenham por objeto a securitização de créditos imobiliários e financeiros, as operadoras de planos de assistência à saúde, as empresas particulares que exploram serviços de vigilância e de transporte de valores de que trata a Lei nº 7.102/1983.
Assim, as empresas prestadoras de serviços de vigilância estão sujeitas à incidência cumulativa (PIS 0,65% e COFINS 3,00%). Entretanto, em relação aos serviços de limpeza e conservação e outros tipos de prestação de serviços, as empresas podem se enquadrar no regime de incidência cumulativa ou a não-cumulativa.
Pesquisas realizadas pela FIA encontraram, preponderantemente, a alíquota de 1,65% (PIS) e 7,60% (COFINS) nos contratos de prestação de serviços de limpeza e conservação analisados.
</t>
        </r>
      </text>
    </comment>
    <comment ref="D112" authorId="1" shapeId="0" xr:uid="{00000000-0006-0000-0400-000073000000}">
      <text>
        <r>
          <rPr>
            <sz val="9"/>
            <color indexed="81"/>
            <rFont val="Segoe UI"/>
            <family val="2"/>
          </rPr>
          <t>CASO</t>
        </r>
        <r>
          <rPr>
            <b/>
            <sz val="9"/>
            <color indexed="81"/>
            <rFont val="Segoe UI"/>
            <family val="2"/>
          </rPr>
          <t xml:space="preserve"> NÃO SEJA</t>
        </r>
        <r>
          <rPr>
            <sz val="9"/>
            <color indexed="81"/>
            <rFont val="Segoe UI"/>
            <family val="2"/>
          </rPr>
          <t xml:space="preserve"> OPTANTE DO SIMPLES, este campo será preenchido automaticamente conforme escolha do regime tributário (na linha 107), e poderá, desde que atenta todas as exigências legais e do edital, ser alterado mediante documentação (conforme edital) e justificativa apresentada na coluna G.
CASO </t>
        </r>
        <r>
          <rPr>
            <b/>
            <sz val="9"/>
            <color indexed="81"/>
            <rFont val="Segoe UI"/>
            <family val="2"/>
          </rPr>
          <t>SEJA</t>
        </r>
        <r>
          <rPr>
            <sz val="9"/>
            <color indexed="81"/>
            <rFont val="Segoe UI"/>
            <family val="2"/>
          </rPr>
          <t xml:space="preserve"> OPTANTE DO SIMPLES (o que deve ter sido informado na célula F7 da planilha), este campo estará em branco para preenchimento com a respectiva alíquota que deverá ser justificada com a documentação exigida no edital entre outras pertinentes ou que se fizerem necessárias.
</t>
        </r>
      </text>
    </comment>
    <comment ref="E112" authorId="1" shapeId="0" xr:uid="{00000000-0006-0000-0400-000074000000}">
      <text>
        <r>
          <rPr>
            <sz val="9"/>
            <color indexed="81"/>
            <rFont val="Segoe UI"/>
            <family val="2"/>
          </rPr>
          <t>Conforme Nota 2 deste módulo na IN 5/2017 SEGES: "O valor referente a tributos é obtido aplicando-se o percentual sobre o valor do faturamento."</t>
        </r>
      </text>
    </comment>
    <comment ref="B113" authorId="1" shapeId="0" xr:uid="{00000000-0006-0000-0400-000075000000}">
      <text>
        <r>
          <rPr>
            <sz val="9"/>
            <color indexed="81"/>
            <rFont val="Segoe UI"/>
            <family val="2"/>
          </rPr>
          <t>O Imposto sobre Serviços de Qualquer Natureza (ISS) tem como fato gerador a prestação de serviços conforme previsão (Lei Complementar nº 116 de 31/07/2003), ainda que esses não se constituam como atividade reponderante do prestador.
A alíquota do ISS varia conforme o município de prestação do serviço, sendo a máxima de 5%</t>
        </r>
      </text>
    </comment>
    <comment ref="D113" authorId="1" shapeId="0" xr:uid="{00000000-0006-0000-0400-000076000000}">
      <text>
        <r>
          <rPr>
            <sz val="9"/>
            <color indexed="81"/>
            <rFont val="Segoe UI"/>
            <family val="2"/>
          </rPr>
          <t>Este campo será preenchido automaticamente conforme a escolha na campo ao lado, sendo possível em todos os casos, informar um valor diferente dos disponíveis, desde que atenta todas as exigências legais e do edital, mediante documentação (conforme edital) e justificativa apresentada na coluna G.
CASO SEJA OPTANTE DO SIMPLES (o que deve ter sido informado na célula F7 da planilha), a escolha ao lado deve estar em acordo e, neste caso, este campo estará em branco para preenchimento com a respectiva alíquota que deverá ser justificada com a documentação exigida no edital entre outras pertinentes ou que se fizerem necessárias.</t>
        </r>
      </text>
    </comment>
    <comment ref="E113" authorId="1" shapeId="0" xr:uid="{00000000-0006-0000-0400-000077000000}">
      <text>
        <r>
          <rPr>
            <sz val="9"/>
            <color indexed="81"/>
            <rFont val="Segoe UI"/>
            <family val="2"/>
          </rPr>
          <t>Conforme Nota 2 deste módulo na IN 5/2017 SEGES: "O valor referente a tributos é obtido aplicando-se o percentual sobre o valor do faturamento."</t>
        </r>
      </text>
    </comment>
    <comment ref="C130" authorId="1" shapeId="0" xr:uid="{00000000-0006-0000-0400-000078000000}">
      <text>
        <r>
          <rPr>
            <sz val="9"/>
            <color indexed="81"/>
            <rFont val="Segoe UI"/>
            <family val="2"/>
          </rPr>
          <t>Cálculo de custo para um empregado do referido posto.</t>
        </r>
      </text>
    </comment>
    <comment ref="C131" authorId="1" shapeId="0" xr:uid="{00000000-0006-0000-0400-000079000000}">
      <text>
        <r>
          <rPr>
            <sz val="9"/>
            <color indexed="81"/>
            <rFont val="Segoe UI"/>
            <family val="2"/>
          </rPr>
          <t>Quantidade de empregados por posto, no respectivo serviço.</t>
        </r>
      </text>
    </comment>
    <comment ref="C132" authorId="1" shapeId="0" xr:uid="{00000000-0006-0000-0400-00007A000000}">
      <text>
        <r>
          <rPr>
            <sz val="9"/>
            <color indexed="81"/>
            <rFont val="Segoe UI"/>
            <family val="2"/>
          </rPr>
          <t>Quantidade total de postos do respectivo serviço.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UFSCAR - 179338</author>
    <author>Usuário do Windows</author>
  </authors>
  <commentList>
    <comment ref="F8" authorId="0" shapeId="0" xr:uid="{00000000-0006-0000-0500-000001000000}">
      <text>
        <r>
          <rPr>
            <b/>
            <sz val="9"/>
            <color indexed="81"/>
            <rFont val="Segoe UI"/>
            <family val="2"/>
          </rPr>
          <t>UFSCAR:</t>
        </r>
        <r>
          <rPr>
            <sz val="9"/>
            <color indexed="81"/>
            <rFont val="Segoe UI"/>
            <family val="2"/>
          </rPr>
          <t xml:space="preserve">
Escolha a opção tributária para que a planilha possa se ajustar às formulas necessárias.</t>
        </r>
      </text>
    </comment>
    <comment ref="F13" authorId="0" shapeId="0" xr:uid="{00000000-0006-0000-0500-000002000000}">
      <text>
        <r>
          <rPr>
            <sz val="9"/>
            <color indexed="81"/>
            <rFont val="Segoe UI"/>
            <family val="2"/>
          </rPr>
          <t>Informe a qual das oportunidades de envío esta planilha se refere.</t>
        </r>
      </text>
    </comment>
    <comment ref="E16" authorId="1" shapeId="0" xr:uid="{00000000-0006-0000-0500-000003000000}">
      <text>
        <r>
          <rPr>
            <sz val="9"/>
            <color indexed="81"/>
            <rFont val="Segoe UI"/>
            <family val="2"/>
          </rPr>
          <t>Quando a unidade for "m²", a quantidade de postos será trazida automaticamente conforme o preenchimento da guia "Produtividade"
Quando a unidade for "postos" este campo virá preenchido conforme termo de referência.</t>
        </r>
      </text>
    </comment>
    <comment ref="F16" authorId="1" shapeId="0" xr:uid="{00000000-0006-0000-0500-000004000000}">
      <text>
        <r>
          <rPr>
            <sz val="9"/>
            <color indexed="81"/>
            <rFont val="Segoe UI"/>
            <family val="2"/>
          </rPr>
          <t>Referente ao número de empregados por posto.</t>
        </r>
      </text>
    </comment>
    <comment ref="C18" authorId="0" shapeId="0" xr:uid="{00000000-0006-0000-0500-000005000000}">
      <text>
        <r>
          <rPr>
            <sz val="9"/>
            <color indexed="81"/>
            <rFont val="Segoe UI"/>
            <family val="2"/>
          </rPr>
          <t>Infomre a CCT/ano</t>
        </r>
      </text>
    </comment>
    <comment ref="F18" authorId="0" shapeId="0" xr:uid="{00000000-0006-0000-0500-000006000000}">
      <text>
        <r>
          <rPr>
            <sz val="9"/>
            <color indexed="81"/>
            <rFont val="Segoe UI"/>
            <family val="2"/>
          </rPr>
          <t>Informe a data base.</t>
        </r>
      </text>
    </comment>
    <comment ref="F20" authorId="0" shapeId="0" xr:uid="{00000000-0006-0000-0500-000007000000}">
      <text>
        <r>
          <rPr>
            <sz val="9"/>
            <color indexed="81"/>
            <rFont val="Segoe UI"/>
            <family val="2"/>
          </rPr>
          <t>Informe o salário base da respectiva categoria</t>
        </r>
      </text>
    </comment>
    <comment ref="A22" authorId="1" shapeId="0" xr:uid="{00000000-0006-0000-0500-000008000000}">
      <text>
        <r>
          <rPr>
            <sz val="9"/>
            <color indexed="81"/>
            <rFont val="Segoe UI"/>
            <family val="2"/>
          </rPr>
          <t xml:space="preserve">Previsão legal: Consolidação das Leis do Trabalho
“Art. 457 - Compreendem-se na remuneração do empregado, para todos os efeitos legais, além do salário devido e pago diretamente pelo empregador, como contraprestação do serviço, as gorjetas que receber.
§ 1º Integram o salário a importância fixa estipulada, as gratificações legais e de função e as comissões pagas pelo empregador.”
</t>
        </r>
        <r>
          <rPr>
            <b/>
            <sz val="9"/>
            <color indexed="81"/>
            <rFont val="Segoe UI"/>
            <family val="2"/>
          </rPr>
          <t>Jornada de trabalho 12x36</t>
        </r>
        <r>
          <rPr>
            <sz val="9"/>
            <color indexed="81"/>
            <rFont val="Segoe UI"/>
            <family val="2"/>
          </rPr>
          <t xml:space="preserve">
Art. 59-A. Em exceção ao disposto no art. 59 e em leis específicas, é facultado às partes, por meio de convenção coletiva ou acordo coletivo de trabalho, estabelecer horário de trabalho de doze horas seguidas por trinta e seis horas ininterruptas de descanso, observados ou indenizados os intervalos para repouso e alimentação.
§ 1º A remuneração mensal pactuada pelo horário previsto no caput abrange os pagamentos devidos pelo descanso semanal remunerado e pelo descanso em feriados e serão considerados compensados os feriados e as prorrogações de trabalho noturno, quando houver, de que tratam o art. 70 e o § 5º do art. 73.
§ 2º É facultado às entidades atuantes no setor de saúde estabelecer, por meio de acordo individual escrito, convenção coletiva ou acordo coletivo de trabalho, horário de trabalho de doze horas seguidas por trinta e seis horas ininterruptas de descanso, observados ou indenizados os intervalos para repouso e alimentação.</t>
        </r>
      </text>
    </comment>
    <comment ref="B24" authorId="1" shapeId="0" xr:uid="{00000000-0006-0000-0500-000009000000}">
      <text>
        <r>
          <rPr>
            <sz val="9"/>
            <color indexed="81"/>
            <rFont val="Segoe UI"/>
            <family val="2"/>
          </rPr>
          <t>Definido em Acordo, Dissídio ou Convenção Coletiva de Trabalho</t>
        </r>
      </text>
    </comment>
    <comment ref="E24" authorId="1" shapeId="0" xr:uid="{00000000-0006-0000-0500-00000A000000}">
      <text>
        <r>
          <rPr>
            <sz val="9"/>
            <color indexed="81"/>
            <rFont val="Segoe UI"/>
            <family val="2"/>
          </rPr>
          <t>Conforme valor preenchido no campo "Salário normativo da Categoria" (Conforme CCT aplicada)</t>
        </r>
      </text>
    </comment>
    <comment ref="B25" authorId="1" shapeId="0" xr:uid="{00000000-0006-0000-0500-00000B000000}">
      <text>
        <r>
          <rPr>
            <sz val="9"/>
            <color indexed="81"/>
            <rFont val="Segoe UI"/>
            <family val="2"/>
          </rPr>
          <t>Previsto na Consolidação das Leis do Trabalho – CLT
“Art. 193. São consideradas atividades ou operações perigosas, na forma da regulamentação aprovada pelo Ministério do Trabalho e Emprego, aquelas que, por sua natureza ou métodos de trabalho, impliquem risco acentuado em virtude de exposição permanente do trabalhador a:
(...)
§ 1º - O trabalho em condições de periculosidade assegura ao empregado um adicional de 30% (trinta por cento) sobre o salário sem os acréscimos resultantes de gratificações, prêmios ou participações nos lucros da empresa.”
 Súmula nº 191 – TST
“ADICIONAL DE PERICULOSIDADE. INCIDÊNCIA. BASE DE CÁLCULO (cancelada a parte final da antiga redação e inseridos os itens II e III) - Res. 214/2016, DEJT divulgado em 30.11.2016 e 01 e 02.12.2016
I – O adicional de periculosidade incide apenas sobre o salário básico e não sobre este acrescido de outros adicionais.
II – O adicional de periculosidade do empregado eletricitário, contratado sob a égide da Lei nº 7.369/1985, deve ser calculado sobre a totalidade das parcelas de natureza salarial. Não é válida norma coletiva mediante a qual se determina a incidência do referido adicional sobre o salário básico.
III - A alteração da base de cálculo do adicional de periculosidade do eletricitário promovida pela Lei nº 12.740/2012 atinge somente contrato de trabalho firmado a partir de sua vigência, de modo que, nesse caso, o 
cálculo será realizado exclusivamente sobre o salário básico, conforme determina o § 1º do art. 193 da CLT.”</t>
        </r>
      </text>
    </comment>
    <comment ref="D25" authorId="1" shapeId="0" xr:uid="{00000000-0006-0000-0500-00000C000000}">
      <text>
        <r>
          <rPr>
            <sz val="9"/>
            <color indexed="81"/>
            <rFont val="Segoe UI"/>
            <family val="2"/>
          </rPr>
          <t>Preencher, se necessário, conforme edital / CCT</t>
        </r>
      </text>
    </comment>
    <comment ref="B26" authorId="1" shapeId="0" xr:uid="{00000000-0006-0000-0500-00000D000000}">
      <text>
        <r>
          <rPr>
            <sz val="9"/>
            <color indexed="81"/>
            <rFont val="Segoe UI"/>
            <family val="2"/>
          </rPr>
          <t> Previsto na Consolidação das Leis do Trabalho – CLT
“Art . 192 - O exercício de trabalho em condições insalubres, acima dos limites de tolerância estabelecidos pelo Ministério do Trabalho, assegura a percepção de adicional respectivamente de 40% (quarenta por cento), 20% (vinte por cento) e 10% (dez por cento) do salário-mínimo da região, segundo se classifiquem nos graus máximo, médio e mínimo.”
 Súmula 448/TST - ATIVIDADE INSALUBRE
“I - Não basta a constatação da insalubridade por meio de laudo pericial para que o empregado tenha
direito ao respectivo adicional, sendo necessária a classificação da atividade insalubre na relação oficial
elaborada pelo Ministério do Trabalho.
II – A higienização de instalações sanitárias de uso público ou coletivo de grande circulação, e a
respectiva coleta de lixo, por não se equiparar à limpeza em residências e escritórios, enseja o
pagamento de adicional de insalubridade em grau máximo, incidindo o disposto no Anexo 14 da NR-15
da Portaria do MTE nº 3.214/78 quanto à coleta e industrialização de lixo urbano.”</t>
        </r>
      </text>
    </comment>
    <comment ref="D26" authorId="1" shapeId="0" xr:uid="{00000000-0006-0000-0500-00000E000000}">
      <text>
        <r>
          <rPr>
            <sz val="9"/>
            <color indexed="81"/>
            <rFont val="Segoe UI"/>
            <family val="2"/>
          </rPr>
          <t>Preencher, se necessário, conforme edital / CCT</t>
        </r>
      </text>
    </comment>
    <comment ref="B27" authorId="1" shapeId="0" xr:uid="{00000000-0006-0000-0500-00000F000000}">
      <text>
        <r>
          <rPr>
            <sz val="9"/>
            <color indexed="81"/>
            <rFont val="Segoe UI"/>
            <family val="2"/>
          </rPr>
          <t>Adicional Noturno e Hora noturna reduzida
 Prevista na Consolidação das Leis do Trabalho – CLT
“Art. 73. Salvo nos casos de revezamento semanal ou quinzenal, o trabalho noturno terá remuneração superior a do diurno e, para esse efeito, sua remuneração terá um acréscimo de 20 % (vinte por cento), pelo menos, sobre a hora diurna.
§ 1º A hora do trabalho noturno será computada como de 52 minutos e 30 segundos.
§ 2º Considera-se noturno, para os efeitos deste artigo, o trabalho executado entre as 22 horas de um dia e as 5 horas do dia seguinte.”</t>
        </r>
      </text>
    </comment>
    <comment ref="D27" authorId="1" shapeId="0" xr:uid="{00000000-0006-0000-0500-000010000000}">
      <text>
        <r>
          <rPr>
            <sz val="9"/>
            <color indexed="81"/>
            <rFont val="Segoe UI"/>
            <family val="2"/>
          </rPr>
          <t>Preencher, se necessário, conforme edital, CCT e art. 73 da CLT</t>
        </r>
      </text>
    </comment>
    <comment ref="D28" authorId="1" shapeId="0" xr:uid="{00000000-0006-0000-0500-000011000000}">
      <text>
        <r>
          <rPr>
            <sz val="9"/>
            <color indexed="81"/>
            <rFont val="Segoe UI"/>
            <family val="2"/>
          </rPr>
          <t>Preencher, se necessário, conforme edital, CCT e art. 73 da CLT</t>
        </r>
      </text>
    </comment>
    <comment ref="D29" authorId="1" shapeId="0" xr:uid="{00000000-0006-0000-0500-000012000000}">
      <text>
        <r>
          <rPr>
            <sz val="9"/>
            <color indexed="81"/>
            <rFont val="Segoe UI"/>
            <family val="2"/>
          </rPr>
          <t>Preencher, se necessário, conforme edital / CCT</t>
        </r>
      </text>
    </comment>
    <comment ref="D30" authorId="1" shapeId="0" xr:uid="{00000000-0006-0000-0500-000013000000}">
      <text>
        <r>
          <rPr>
            <sz val="9"/>
            <color indexed="81"/>
            <rFont val="Segoe UI"/>
            <family val="2"/>
          </rPr>
          <t>Preencher, se necessário, conforme edital / CCT, justificando a inclusão deste item na coluna g</t>
        </r>
      </text>
    </comment>
    <comment ref="D31" authorId="1" shapeId="0" xr:uid="{00000000-0006-0000-0500-000014000000}">
      <text>
        <r>
          <rPr>
            <sz val="9"/>
            <color indexed="81"/>
            <rFont val="Segoe UI"/>
            <family val="2"/>
          </rPr>
          <t>Preencher, se necessário, conforme edital / CCT, justificando a inclusão deste item na coluna g</t>
        </r>
      </text>
    </comment>
    <comment ref="B37" authorId="1" shapeId="0" xr:uid="{00000000-0006-0000-0500-000015000000}">
      <text>
        <r>
          <rPr>
            <sz val="9"/>
            <color indexed="81"/>
            <rFont val="Segoe UI"/>
            <family val="2"/>
          </rPr>
          <t>Previsto no Decreto n° 57.155, de 03/11/1965
“Art. 1º (...)
Parágrafo único. A gratificação corresponderá a 1/12 (um doze avos) da remuneração devida em dezembro, por mês de serviço, do ano correspondente, sendo que a fração igual ou superior a 15 (quinze) dias de trabalho será havida como mês integral;”
 Trata-se de um direito garantido pela Constituição Federal, é compulsório e tem natureza salarial.</t>
        </r>
      </text>
    </comment>
    <comment ref="D37" authorId="1" shapeId="0" xr:uid="{00000000-0006-0000-0500-000016000000}">
      <text>
        <r>
          <rPr>
            <sz val="9"/>
            <color indexed="81"/>
            <rFont val="Segoe UI"/>
            <family val="2"/>
          </rPr>
          <t>O percentual de 8,33% (aplicado sobre o total da remuneração) equivale ao cálculo de um salário dividido por 12. 
Será retido em conta de depósito vinculada, obrigatoriamente, o percentual de 8,33%, conforme anexo XII da IN 5/2017 SEGES.</t>
        </r>
      </text>
    </comment>
    <comment ref="B38" authorId="1" shapeId="0" xr:uid="{00000000-0006-0000-0500-000017000000}">
      <text>
        <r>
          <rPr>
            <sz val="9"/>
            <color indexed="81"/>
            <rFont val="Segoe UI"/>
            <family val="2"/>
          </rPr>
          <t>Previsto na Constituição Federal
“Art. 7º São direitos dos trabalhadores urbanos e rurais, além de outros que visem à melhoria de sua condição social:
(...)
XVII - gozo de férias anuais remuneradas com, pelo menos, um terço a mais do que o salário normal;”</t>
        </r>
      </text>
    </comment>
    <comment ref="D38" authorId="1" shapeId="0" xr:uid="{00000000-0006-0000-0500-000018000000}">
      <text>
        <r>
          <rPr>
            <sz val="9"/>
            <color indexed="81"/>
            <rFont val="Segoe UI"/>
            <family val="2"/>
          </rPr>
          <t>Total da remuneração mensal (férias) mais 1/3 (adicional), conforme Art. 7º, inciso XVII, da CF/1988; - Arts. 129 e 130, inciso I, da CLT).
O percentual de 12,10% (aplicado sobre o total da remuneração) será obrigatoriamente retido em conta de depósito vinculada, conforme anexo XII da IN 5 SEGES</t>
        </r>
      </text>
    </comment>
    <comment ref="D39" authorId="1" shapeId="0" xr:uid="{00000000-0006-0000-0500-000019000000}">
      <text>
        <r>
          <rPr>
            <sz val="9"/>
            <color indexed="81"/>
            <rFont val="Segoe UI"/>
            <family val="2"/>
          </rPr>
          <t>Percentual trazido do total dos encargos do submódulo 2.2 (abaixo)</t>
        </r>
      </text>
    </comment>
    <comment ref="B43" authorId="1" shapeId="0" xr:uid="{00000000-0006-0000-0500-00001A000000}">
      <text>
        <r>
          <rPr>
            <sz val="9"/>
            <color indexed="81"/>
            <rFont val="Segoe UI"/>
            <family val="2"/>
          </rPr>
          <t>Prevista na Constituição Federal
“Art. 195. A seguridade social será financiada por toda a sociedade, de forma direta e indireta, nos termos da lei, mediante recursos provenientes dos orçamentos da União, dos Estados, do Distrito Federal e dos Municípios, e das seguintes contribuições sociais:
I – do empregador, da empresa e da entidade a ela equiparada na forma da lei, incidentes sobre: (Redação dada pela Emenda Constitucional nº 20, de 1998)
a) a folha de salários e demais rendimentos do trabalho pagos ou creditados, a qualquer título, à pessoa física que lhe preste serviço, mesmo sem vínculo empregatício; (Incluído pela Emenda Constitucional nº 20, de 1998).”</t>
        </r>
      </text>
    </comment>
    <comment ref="D43" authorId="1" shapeId="0" xr:uid="{00000000-0006-0000-0500-00001B000000}">
      <text>
        <r>
          <rPr>
            <sz val="9"/>
            <color indexed="81"/>
            <rFont val="Segoe UI"/>
            <family val="2"/>
          </rPr>
          <t>Conforme Art. 22, Inciso I, da Lei nº. 8.212/91</t>
        </r>
      </text>
    </comment>
    <comment ref="D44" authorId="1" shapeId="0" xr:uid="{00000000-0006-0000-0500-00001C000000}">
      <text>
        <r>
          <rPr>
            <sz val="9"/>
            <color indexed="81"/>
            <rFont val="Segoe UI"/>
            <family val="2"/>
          </rPr>
          <t>Conforme Lei 9.424/96, 9.766/98, Decreto 6.003/06 e Art. 212 § 5º CF</t>
        </r>
      </text>
    </comment>
    <comment ref="B45" authorId="1" shapeId="0" xr:uid="{00000000-0006-0000-0500-00001D000000}">
      <text>
        <r>
          <rPr>
            <sz val="9"/>
            <color indexed="81"/>
            <rFont val="Segoe UI"/>
            <family val="2"/>
          </rPr>
          <t>SAT – GIIL/RAT
As alíquotas do GIIL-RAT ou Seguro de Acidente de Trabalho - SAT são de 1%, 2% ou 3%. Esta alíquota é estabelecida de acordo com as atividades preponderantes e correspondentes ao grau de risco.
FAP – Fator Acidentário de Prevenção
O Fator Acidentário de Prevenção - FAP é um índice aplicado sobre a contribuição GIILRAT, que tanto pode resultar em aumento como diminuição da respectiva contribuição.
O FAP é um multiplicador aplicado sobre a alíquota do seguro no qual varia num
intervalo de 0,05% a 2,00%.</t>
        </r>
      </text>
    </comment>
    <comment ref="D45" authorId="1" shapeId="0" xr:uid="{00000000-0006-0000-0500-00001E000000}">
      <text>
        <r>
          <rPr>
            <sz val="9"/>
            <color indexed="81"/>
            <rFont val="Segoe UI"/>
            <family val="2"/>
          </rPr>
          <t>Riscos Ambientais do Trabalho - GIL-RAT (Lei nº 8.212/91, Lei 10.666/03) = (RAT x FAP) comprovados através do envio da GFIP (conforme edital)</t>
        </r>
      </text>
    </comment>
    <comment ref="D46" authorId="1" shapeId="0" xr:uid="{00000000-0006-0000-0500-00001F000000}">
      <text>
        <r>
          <rPr>
            <sz val="9"/>
            <color indexed="81"/>
            <rFont val="Segoe UI"/>
            <family val="2"/>
          </rPr>
          <t>Conforme Art. 30 da Lei nº. 8.036/90</t>
        </r>
      </text>
    </comment>
    <comment ref="D47" authorId="1" shapeId="0" xr:uid="{00000000-0006-0000-0500-000020000000}">
      <text>
        <r>
          <rPr>
            <sz val="9"/>
            <color indexed="81"/>
            <rFont val="Segoe UI"/>
            <family val="2"/>
          </rPr>
          <t>Conforme Decreto-Lei nº. 8.621/46, Lei nº. 2.318/86</t>
        </r>
      </text>
    </comment>
    <comment ref="D48" authorId="1" shapeId="0" xr:uid="{00000000-0006-0000-0500-000021000000}">
      <text>
        <r>
          <rPr>
            <sz val="9"/>
            <color indexed="81"/>
            <rFont val="Segoe UI"/>
            <family val="2"/>
          </rPr>
          <t>Conforme art. 8º da Lei nº 8.029/90, alterado pelas Leis nºs: 8.154/90 e 11.080/04</t>
        </r>
      </text>
    </comment>
    <comment ref="D49" authorId="1" shapeId="0" xr:uid="{00000000-0006-0000-0500-000022000000}">
      <text>
        <r>
          <rPr>
            <sz val="9"/>
            <color indexed="81"/>
            <rFont val="Segoe UI"/>
            <family val="2"/>
          </rPr>
          <t>Conforme Decreto-Lei nº 1.146/70, Lei nº. 2.613/55</t>
        </r>
      </text>
    </comment>
    <comment ref="B50" authorId="1" shapeId="0" xr:uid="{00000000-0006-0000-0500-000023000000}">
      <text>
        <r>
          <rPr>
            <sz val="9"/>
            <color indexed="81"/>
            <rFont val="Segoe UI"/>
            <family val="2"/>
          </rPr>
          <t>Previsto na Lei n° 8.036/1990.
“Art. 15. Para os fins previstos nesta lei, todos os empregadores ficam obrigados a depositar, até o dia 7 (sete) de cada mês, em conta bancária vinculada, a importância correspondente a 8 (oito) por cento da remuneração paga ou devida, no mês anterior, a cada trabalhador, incluídas na remuneração as parcelas de que tratam os arts. 457 e 458 da CLT e a gratificação de Natal a que se refere a Lei nº 4.090, de 13 de julho de 1962, com as modificações da Lei nº 4.749, de 12 de agosto de 1965.”</t>
        </r>
      </text>
    </comment>
    <comment ref="D50" authorId="1" shapeId="0" xr:uid="{00000000-0006-0000-0500-000024000000}">
      <text>
        <r>
          <rPr>
            <sz val="9"/>
            <color indexed="81"/>
            <rFont val="Segoe UI"/>
            <family val="2"/>
          </rPr>
          <t>Conforme Art. 15 da Lei nº 8.036/90, Art. 7º, § 3º da CF</t>
        </r>
      </text>
    </comment>
    <comment ref="A52" authorId="1" shapeId="0" xr:uid="{00000000-0006-0000-0500-000025000000}">
      <text>
        <r>
          <rPr>
            <sz val="9"/>
            <color indexed="81"/>
            <rFont val="Segoe UI"/>
            <family val="2"/>
          </rPr>
          <t>São os custos relativos aos benefícios concedidos aos empregados estabelecidos na legislação, acordos ou Convenções Coletivas, tais como, transporte, auxílio alimentação, assistência médica e familiar, entre outros.
Devem ser contabilizados com base em seu custo efetivo (descontados os valores arcados pelo empregado).</t>
        </r>
      </text>
    </comment>
    <comment ref="B54" authorId="1" shapeId="0" xr:uid="{00000000-0006-0000-0500-000026000000}">
      <text>
        <r>
          <rPr>
            <sz val="9"/>
            <color indexed="81"/>
            <rFont val="Segoe UI"/>
            <family val="2"/>
          </rPr>
          <t>Previsão legal no artigo 9° do Decreto n° 95.247/1987
“Art. 9° O Vale-Transporte será custeado:
I - pelo beneficiário, na parcela equivalente a 6% (seis por cento) de seu salário básico ou vencimento, excluídos quaisquer adicionais ou vantagens;
II - pelo empregador, no que exceder à parcela referida no item anterior.
(...)
Art. 10. O valor da parcela a ser suportada pelo beneficiário será descontada proporcionalmente à quantidade de Vale-Transporte concedida para o período a que se refere o salário ou vencimento e por ocasião de seu pagamento, salvo estipulação em contrário, em convenção ou acordo coletivo de trabalho, que favoreça o beneficiário.”</t>
        </r>
      </text>
    </comment>
    <comment ref="D54" authorId="1" shapeId="0" xr:uid="{00000000-0006-0000-0500-000027000000}">
      <text>
        <r>
          <rPr>
            <sz val="9"/>
            <color indexed="81"/>
            <rFont val="Segoe UI"/>
            <family val="2"/>
          </rPr>
          <t xml:space="preserve">Campo excepcionalmente preenchido com o número de passagens (multiplicando-se por 2 o número de dias úteis a ser considerado - conforme edital (ou CCT, quando esta prever valores ou quantidades superiores)
Exemplo - se forem previstos 22 dias:
2 x 22 = 44
Preencha com "44".
O valor da tarifa de transporte público do município já se encontra na fórmula ao lado.
</t>
        </r>
      </text>
    </comment>
    <comment ref="E54" authorId="1" shapeId="0" xr:uid="{00000000-0006-0000-0500-000028000000}">
      <text>
        <r>
          <rPr>
            <sz val="9"/>
            <color indexed="81"/>
            <rFont val="Segoe UI"/>
            <family val="2"/>
          </rPr>
          <t>Cálculo utilizando a quantidade de passagens informada (ao lado) x tarifa de transporte público atual do respectivo município, descontados 6% do salário base conforme legislação.</t>
        </r>
      </text>
    </comment>
    <comment ref="F54" authorId="1" shapeId="0" xr:uid="{00000000-0006-0000-0500-000029000000}">
      <text>
        <r>
          <rPr>
            <sz val="9"/>
            <color indexed="81"/>
            <rFont val="Segoe UI"/>
            <family val="2"/>
          </rPr>
          <t>Caso o município em questão não possua transporte público ou o cálculo apresentado na céula E54 (ao lado) seja divergente do previsto na CCT utlizada ou, ainda, caso seja empregada metodologia diferente - Preencha aqui com o valor pertinente e justifique na coluna G</t>
        </r>
      </text>
    </comment>
    <comment ref="B55" authorId="1" shapeId="0" xr:uid="{00000000-0006-0000-0500-00002A000000}">
      <text>
        <r>
          <rPr>
            <sz val="9"/>
            <color indexed="81"/>
            <rFont val="Segoe UI"/>
            <family val="2"/>
          </rPr>
          <t>Habitualmente com valor previsto em Convenção coletiva de trabalho.
O desconto proporcional para o trabalhador está previsto no Decreto nº 5, de
14/01/1991.
“Art. 2° Para os efeitos do art. 2° da Lei n° 6.321, de 14 de abril de 1976, os trabalhadores de renda mais elevada poderão ser incluídos no programa de alimentação, desde que esteja garantido o atendimento da totalidade dos trabalhadores contratados pela pessoa jurídica beneficiária que percebam até 5 (cinco) salários mínimos.
§ 1º A participação do trabalhador fica limitada a 20% (vinte por cento) do custo direto da refeição..”
É permitido nas CCTs a previsão de vale alimentação e tíquete refeição concomitantemente, devendo, quando for o caso, ser informados os dois benefícios (item B e C deste submódulo).</t>
        </r>
      </text>
    </comment>
    <comment ref="E55" authorId="1" shapeId="0" xr:uid="{00000000-0006-0000-0500-00002B000000}">
      <text>
        <r>
          <rPr>
            <sz val="9"/>
            <color indexed="81"/>
            <rFont val="Segoe UI"/>
            <family val="2"/>
          </rPr>
          <t>Informar / detalhar conforme a respectiva CCT - Se necessário justifique cálculos ou valores na coluna G</t>
        </r>
      </text>
    </comment>
    <comment ref="B56" authorId="1" shapeId="0" xr:uid="{00000000-0006-0000-0500-00002C000000}">
      <text>
        <r>
          <rPr>
            <sz val="9"/>
            <color indexed="81"/>
            <rFont val="Segoe UI"/>
            <family val="2"/>
          </rPr>
          <t>Habitualmente com valor previsto em Convenção coletiva de trabalho.
Conforme art. 4º, do Decreto nº 5, de 1991 e arts. 8º e 12, da Portaria SIT/DSST nº 3, de 2002 e estando previsto na respectiva CCT, poderá ser devido o pagamento de tíquete refeição (referente a refeições) concomitante com o pagamento de vale alimentação (referente a gêneros alimentícios).</t>
        </r>
      </text>
    </comment>
    <comment ref="E56" authorId="1" shapeId="0" xr:uid="{00000000-0006-0000-0500-00002D000000}">
      <text>
        <r>
          <rPr>
            <sz val="9"/>
            <color indexed="81"/>
            <rFont val="Segoe UI"/>
            <family val="2"/>
          </rPr>
          <t>Informar / detalhar conforme a respectiva CCT - Se necessário justifique cálculos ou valores na coluna G</t>
        </r>
      </text>
    </comment>
    <comment ref="B57" authorId="1" shapeId="0" xr:uid="{00000000-0006-0000-0500-00002E000000}">
      <text>
        <r>
          <rPr>
            <sz val="9"/>
            <color indexed="81"/>
            <rFont val="Segoe UI"/>
            <family val="2"/>
          </rPr>
          <t xml:space="preserve">Observar - conforme IN 5/2017 SEGES:
“Art.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
“Art. 63. A contratada deverá arcar com o ônus decorrente de eventual equívoco no dimensionamento dos quantitativos de sua proposta, devendo complementá-los caso o previsto inicialmente em sua proposta não seja satisfatório para o atendimento ao objeto da licitação, exceto quando ocorrer algum dos eventos arrolados nos incisos do § 1º do art. 57 da Lei nº 8.666, de 1993.
§ 1º O disposto no caput deve ser observado ainda para os custos variáveis decorrentes de fatores futuros e incertos, tais como os valores providos com o quantitativo de vale-transporte.
§ 2º Caso o eventual equívoco no dimensionamento dos quantitativos se revele superior às necessidades da contratante, a Administração deverá efetuar o pagamento seguindo estritamente as regras contratuais de faturamento dos serviços demandados e executados, concomitantemente com a realização, se necessário e cabível, de adequação contratual do quantitativo necessário, com base na alínea “b” do inciso I do art. 65 da Lei nº 8.666, de 1993.”
</t>
        </r>
      </text>
    </comment>
    <comment ref="F57" authorId="1" shapeId="0" xr:uid="{00000000-0006-0000-0500-00002F000000}">
      <text>
        <r>
          <rPr>
            <sz val="9"/>
            <color indexed="81"/>
            <rFont val="Segoe UI"/>
            <family val="2"/>
          </rPr>
          <t>Caso necessário / previsto, preencha com o respectivo cálculo ou valor e justifique na coluna G</t>
        </r>
      </text>
    </comment>
    <comment ref="B58" authorId="1" shapeId="0" xr:uid="{00000000-0006-0000-0500-000030000000}">
      <text>
        <r>
          <rPr>
            <sz val="9"/>
            <color indexed="81"/>
            <rFont val="Segoe UI"/>
            <family val="2"/>
          </rPr>
          <t xml:space="preserve">Observar - conforme IN 5/2017 SEGES:
“Art.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
“Art. 63. A contratada deverá arcar com o ônus decorrente de eventual equívoco no dimensionamento dos quantitativos de sua proposta, devendo complementá-los caso o previsto inicialmente em sua proposta não seja satisfatório para o atendimento ao objeto da licitação, exceto quando ocorrer algum dos eventos arrolados nos incisos do § 1º do art. 57 da Lei nº 8.666, de 1993.
§ 1º O disposto no caput deve ser observado ainda para os custos variáveis decorrentes de fatores futuros e incertos, tais como os valores providos com o quantitativo de vale-transporte.
§ 2º Caso o eventual equívoco no dimensionamento dos quantitativos se revele superior às necessidades da contratante, a Administração deverá efetuar o pagamento seguindo estritamente as regras contratuais de faturamento dos serviços demandados e executados, concomitantemente com a realização, se necessário e cabível, de adequação contratual do quantitativo necessário, com base na alínea “b” do inciso I do art. 65 da Lei nº 8.666, de 1993.”
</t>
        </r>
      </text>
    </comment>
    <comment ref="F58" authorId="1" shapeId="0" xr:uid="{00000000-0006-0000-0500-000031000000}">
      <text>
        <r>
          <rPr>
            <sz val="9"/>
            <color indexed="81"/>
            <rFont val="Segoe UI"/>
            <family val="2"/>
          </rPr>
          <t>Caso necessário / previsto, preencha com o respectivo cálculo ou valor e justifique na coluna G</t>
        </r>
      </text>
    </comment>
    <comment ref="B59" authorId="1" shapeId="0" xr:uid="{00000000-0006-0000-0500-000032000000}">
      <text>
        <r>
          <rPr>
            <sz val="9"/>
            <color indexed="81"/>
            <rFont val="Segoe UI"/>
            <family val="2"/>
          </rPr>
          <t xml:space="preserve">Observar - conforme IN 5/2017 SEGES:
“Art.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
“Art. 63. A contratada deverá arcar com o ônus decorrente de eventual equívoco no dimensionamento dos quantitativos de sua proposta, devendo complementá-los caso o previsto inicialmente em sua proposta não seja satisfatório para o atendimento ao objeto da licitação, exceto quando ocorrer algum dos eventos arrolados nos incisos do § 1º do art. 57 da Lei nº 8.666, de 1993.
§ 1º O disposto no caput deve ser observado ainda para os custos variáveis decorrentes de fatores futuros e incertos, tais como os valores providos com o quantitativo de vale-transporte.
§ 2º Caso o eventual equívoco no dimensionamento dos quantitativos se revele superior às necessidades da contratante, a Administração deverá efetuar o pagamento seguindo estritamente as regras contratuais de faturamento dos serviços demandados e executados, concomitantemente com a realização, se necessário e cabível, de adequação contratual do quantitativo necessário, com base na alínea “b” do inciso I do art. 65 da Lei nº 8.666, de 1993.”
</t>
        </r>
      </text>
    </comment>
    <comment ref="F59" authorId="1" shapeId="0" xr:uid="{00000000-0006-0000-0500-000033000000}">
      <text>
        <r>
          <rPr>
            <sz val="9"/>
            <color indexed="81"/>
            <rFont val="Segoe UI"/>
            <family val="2"/>
          </rPr>
          <t>Caso necessário / previsto, preencha com o respectivo cálculo ou valor e justifique na coluna G</t>
        </r>
      </text>
    </comment>
    <comment ref="B60" authorId="1" shapeId="0" xr:uid="{00000000-0006-0000-0500-000034000000}">
      <text>
        <r>
          <rPr>
            <sz val="9"/>
            <color indexed="81"/>
            <rFont val="Segoe UI"/>
            <family val="2"/>
          </rPr>
          <t xml:space="preserve">Observar - conforme IN 5/2017 SEGES:
“Art.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
“Art. 63. A contratada deverá arcar com o ônus decorrente de eventual equívoco no dimensionamento dos quantitativos de sua proposta, devendo complementá-los caso o previsto inicialmente em sua proposta não seja satisfatório para o atendimento ao objeto da licitação, exceto quando ocorrer algum dos eventos arrolados nos incisos do § 1º do art. 57 da Lei nº 8.666, de 1993.
§ 1º O disposto no caput deve ser observado ainda para os custos variáveis decorrentes de fatores futuros e incertos, tais como os valores providos com o quantitativo de vale-transporte.
§ 2º Caso o eventual equívoco no dimensionamento dos quantitativos se revele superior às necessidades da contratante, a Administração deverá efetuar o pagamento seguindo estritamente as regras contratuais de faturamento dos serviços demandados e executados, concomitantemente com a realização, se necessário e cabível, de adequação contratual do quantitativo necessário, com base na alínea “b” do inciso I do art. 65 da Lei nº 8.666, de 1993.”
</t>
        </r>
      </text>
    </comment>
    <comment ref="F60" authorId="1" shapeId="0" xr:uid="{00000000-0006-0000-0500-000035000000}">
      <text>
        <r>
          <rPr>
            <sz val="9"/>
            <color indexed="81"/>
            <rFont val="Segoe UI"/>
            <family val="2"/>
          </rPr>
          <t>Caso necessário / previsto, preencha com o respectivo cálculo ou valor e justifique na coluna G</t>
        </r>
      </text>
    </comment>
    <comment ref="A64" authorId="1" shapeId="0" xr:uid="{00000000-0006-0000-0500-000036000000}">
      <text>
        <r>
          <rPr>
            <sz val="9"/>
            <color indexed="81"/>
            <rFont val="Segoe UI"/>
            <family val="2"/>
          </rPr>
          <t>* A SEGES utiliza dados do Cadastro Geral de empregados e desempregados, do Ministério do Trabalho, para as estimativas dos valores limites.
A demissão por justa causa é a rescisão do contrato de trabalho em decorrência de uma falta grave cometida pelo empregado.
No caso da demissão por justa causa este perderá o direito ao pagamento de 13º salário e férias proporcionais, já provisionadas ao longo do curso do contrato.
CLT - Decreto Lei nº 5.452 de 01 de Maio de 1943
“Art. 146 - Na cessação do contrato de trabalho, qualquer que seja a sua causa, será devida ao empregado a remuneração simples ou em dobro, conforme o caso, correspondente ao período de férias cujo direito tenha adquirido.
Parágrafo único - Na cessação do contrato de trabalho, após 12 (doze) meses de serviço, o empregado, desde que não haja sido demitido por justa causa, terá direito à remuneração relativa ao período incompleto de férias, de acordo com o art. 130, na proporção de 1/12 (um doze avos) por mês de serviço ou fração superior a 14 (quatorze) dias.”</t>
        </r>
      </text>
    </comment>
    <comment ref="B66" authorId="1" shapeId="0" xr:uid="{00000000-0006-0000-0500-000037000000}">
      <text>
        <r>
          <rPr>
            <sz val="9"/>
            <color indexed="81"/>
            <rFont val="Segoe UI"/>
            <family val="2"/>
          </rPr>
          <t xml:space="preserve">A decisão por encerrar o contrato de trabalho sem justa causa, por qualquer das partes, deverá sempre ser previamente comunicada. Tal comunicação sobre decisão, denomina-se </t>
        </r>
        <r>
          <rPr>
            <b/>
            <sz val="9"/>
            <color indexed="81"/>
            <rFont val="Segoe UI"/>
            <family val="2"/>
          </rPr>
          <t>Aviso Prévio.</t>
        </r>
        <r>
          <rPr>
            <sz val="9"/>
            <color indexed="81"/>
            <rFont val="Segoe UI"/>
            <family val="2"/>
          </rPr>
          <t xml:space="preserve">
Esta garantia está regulamentada na CLT, em seu artigo 487.
“Art. 487 - Não havendo prazo estipulado, a parte que, sem justo motivo, quiser rescindir o
contrato deverá avisar a outra da sua resolução com a antecedência mínima de:
I - oito dias, se o pagamento for efetuado por semana ou tempo inferior;
II - trinta dias aos que perceberem por quinzena ou mês, ou que tenham mais de 12 (doze) meses de serviço na empresa. (Redação dada pela Lei nº 1.530, de 26.12.1951)
§ 1º - A falta do aviso prévio por parte do empregador dá ao empregado o direito aos salários correspondentes ao prazo do aviso, garantida sempre a integração desse período no seu tempo de serviço.
§ 2º - A falta de aviso prévio por parte do empregado dá ao empregador o direito de descontar os salários correspondentes ao prazo respectivo.”
Aviso Prévio Indenizado
Se o empregador não conceder o aviso prévio, terá ele de pagar ao trabalhador os salários dos dias referente ao aviso que deveria ter sido concedido, tempo esse que será do mesmo modo incluído na duração do contrato de trabalho para todos os fins conforme dispõe o art. 487 § 1º da CLT. (supracitado)</t>
        </r>
      </text>
    </comment>
    <comment ref="D66" authorId="1" shapeId="0" xr:uid="{00000000-0006-0000-0500-000038000000}">
      <text>
        <r>
          <rPr>
            <sz val="9"/>
            <color indexed="81"/>
            <rFont val="Segoe UI"/>
            <family val="2"/>
          </rPr>
          <t xml:space="preserve">Estima-se que 3,5% do pessoal é demitido pelo empregador, antes do término do contrato de trabalho (1/12x3,5%=0,29%) e este cálculo é aplicado sobre o total da remuneração, </t>
        </r>
        <r>
          <rPr>
            <b/>
            <sz val="9"/>
            <color indexed="81"/>
            <rFont val="Segoe UI"/>
            <family val="2"/>
          </rPr>
          <t xml:space="preserve">mas este valor pode ser alterado e preenchido conforme a estimativa própria de cada empresa.
</t>
        </r>
        <r>
          <rPr>
            <i/>
            <sz val="9"/>
            <color indexed="81"/>
            <rFont val="Segoe UI"/>
            <family val="2"/>
          </rPr>
          <t>Tendo em vista a previsão para 12 meses de contrato, este item será complementado pelo aviso prévio trabalhado a fim de completar 100% do pessoal demitido. Caso o percentual informado seja diferente (de acordo com a estimativa da empresa), o percentual referente ao aviso prévio trabalhado será afetado e automaticamente alterado.</t>
        </r>
      </text>
    </comment>
    <comment ref="B67" authorId="1" shapeId="0" xr:uid="{00000000-0006-0000-0500-000039000000}">
      <text>
        <r>
          <rPr>
            <sz val="9"/>
            <color indexed="81"/>
            <rFont val="Segoe UI"/>
            <family val="2"/>
          </rPr>
          <t>Lei nº 8.036, de 11 de maio de 1990
Art. 18. Ocorrendo rescisão do contrato de trabalho, por parte do empregador, ficará este obrigado a depositar na conta vinculada do trabalhador no FGTS os valores relativos aos depósitos referentes ao mês da rescisão e ao imediatamente anterior, que ainda não houver sido recolhido, sem prejuízo das cominações legais.</t>
        </r>
      </text>
    </comment>
    <comment ref="D67" authorId="1" shapeId="0" xr:uid="{00000000-0006-0000-0500-00003A000000}">
      <text>
        <r>
          <rPr>
            <sz val="9"/>
            <color indexed="81"/>
            <rFont val="Segoe UI"/>
            <family val="2"/>
          </rPr>
          <t>Conforme Art. 15 da Lei nº 8.036/90, Art. 7º, § 3º da CF (8% sobre o aviso prévio indenizado &gt; aplicado sobre o total da remuneração)</t>
        </r>
      </text>
    </comment>
    <comment ref="B68" authorId="1" shapeId="0" xr:uid="{00000000-0006-0000-0500-00003B000000}">
      <text>
        <r>
          <rPr>
            <sz val="9"/>
            <color indexed="81"/>
            <rFont val="Segoe UI"/>
            <family val="2"/>
          </rPr>
          <t>Demissão SEM justa causa - conforme orientações SEGES
No Aviso Prévio Indenizado não haverá provisão de encargo previdenciário, portanto:
 Remuneração integral (exceto provisão de horas extras);
 Férias, adicional de férias e 13° salário proporcionais;
 FGTS, inclusive multa sobre o saldo de depósitos;
 Benefícios mensais e diários.</t>
        </r>
      </text>
    </comment>
    <comment ref="D68" authorId="1" shapeId="0" xr:uid="{00000000-0006-0000-0500-00003C000000}">
      <text>
        <r>
          <rPr>
            <sz val="9"/>
            <color indexed="81"/>
            <rFont val="Segoe UI"/>
            <family val="2"/>
          </rPr>
          <t xml:space="preserve">Conforme SOLUÇÃO DE CONSULTA COSIT Nº 158, DE 16 DE MAIO DE 2019 </t>
        </r>
        <r>
          <rPr>
            <i/>
            <sz val="9"/>
            <color indexed="81"/>
            <rFont val="Segoe UI"/>
            <family val="2"/>
          </rPr>
          <t>(http://normas.receita.fazenda.gov.br/sijut2consulta/link.action?idAto=100861&amp;visao=compilado)</t>
        </r>
      </text>
    </comment>
    <comment ref="B69" authorId="1" shapeId="0" xr:uid="{00000000-0006-0000-0500-00003D000000}">
      <text>
        <r>
          <rPr>
            <sz val="9"/>
            <color indexed="81"/>
            <rFont val="Segoe UI"/>
            <family val="2"/>
          </rPr>
          <t xml:space="preserve">A decisão por encerrar o contrato de trabalho sem justa causa, por qualquer das partes, deverá sempre ser previamente comunicada. Tal comunicação sobre decisão, denomina-se </t>
        </r>
        <r>
          <rPr>
            <b/>
            <sz val="9"/>
            <color indexed="81"/>
            <rFont val="Segoe UI"/>
            <family val="2"/>
          </rPr>
          <t>Aviso Prévio.</t>
        </r>
        <r>
          <rPr>
            <sz val="9"/>
            <color indexed="81"/>
            <rFont val="Segoe UI"/>
            <family val="2"/>
          </rPr>
          <t xml:space="preserve">
Esta garantia está regulamentada na CLT, em seu artigo 487.
“Art. 487 - Não havendo prazo estipulado, a parte que, sem justo motivo, quiser rescindir o
contrato deverá avisar a outra da sua resolução com a antecedência mínima de:
I - oito dias, se o pagamento for efetuado por semana ou tempo inferior;
II - trinta dias aos que perceberem por quinzena ou mês, ou que tenham mais de 12 (doze) meses de serviço na empresa. (Redação dada pela Lei nº 1.530, de 26.12.1951)
§ 1º - A falta do aviso prévio por parte do empregador dá ao empregado o direito aos salários correspondentes ao prazo do aviso, garantida sempre a integração desse período no seu tempo de serviço.
§ 2º - A falta de aviso prévio por parte do empregado dá ao empregador o direito de descontar os salários correspondentes ao prazo respectivo.”
Aviso Prévio Trabalhado
O Custo de aviso prévio trabalhado corresponde ao valor a ser provisionado para pagamento dos dias trabalhados, quando ocorrer uma demissão sem justa causa.</t>
        </r>
      </text>
    </comment>
    <comment ref="D69" authorId="1" shapeId="0" xr:uid="{00000000-0006-0000-0500-00003E000000}">
      <text>
        <r>
          <rPr>
            <sz val="9"/>
            <color indexed="81"/>
            <rFont val="Segoe UI"/>
            <family val="2"/>
          </rPr>
          <t>Conforme Art. 7º da CF e parágrafo únido do Art. 488 da CLT - o empregado recebe o salário integral mas tem direito a 7 dias de licença. Trata-se, portanto, de índice fixo, pois provisiona 7 dias de trabalho (1 remuneração integral dividido por 30 vezes 7 dias dividido por 12 meses &gt; [(1/30)*7]/12 = 1,94% cuja base de cálculo são os módulos 1 e 2 completos.</t>
        </r>
        <r>
          <rPr>
            <i/>
            <sz val="9"/>
            <color indexed="81"/>
            <rFont val="Segoe UI"/>
            <family val="2"/>
          </rPr>
          <t xml:space="preserve"> 
(Acórdão TCU nº 3006/2010 Plenário (item 8.5.1 do relatório) citando Acórdão TCU 1904/2007 Plenário - O percentual mais adequado a este item da planilha é 1,94%, considerando o primeiro ano de contrato).
</t>
        </r>
        <r>
          <rPr>
            <b/>
            <i/>
            <sz val="9"/>
            <color indexed="81"/>
            <rFont val="Segoe UI"/>
            <family val="2"/>
          </rPr>
          <t>O cálculo (1,94%) é ainda multiplicado pelo percentual complementar ao aviso prévio indenizado, totalizando a provisão para 100% do pessoal demitido ao final do contrato.</t>
        </r>
      </text>
    </comment>
    <comment ref="B70" authorId="1" shapeId="0" xr:uid="{00000000-0006-0000-0500-00003F000000}">
      <text>
        <r>
          <rPr>
            <sz val="9"/>
            <color indexed="81"/>
            <rFont val="Segoe UI"/>
            <family val="2"/>
          </rPr>
          <t>Demissão SEM justa causa - conforme orientações SEGES
 O custo do Aviso Prévio Trabalhado corresponde a:
 Remuneração integral;
 Férias, adicional de férias e 13° salário proporcionais;
 Encargos previdenciários e FGTS, inclusive multa sobre o saldo de depósitos;
 Benefícios mensais e diários.</t>
        </r>
      </text>
    </comment>
    <comment ref="D70" authorId="1" shapeId="0" xr:uid="{00000000-0006-0000-0500-000040000000}">
      <text>
        <r>
          <rPr>
            <sz val="9"/>
            <color indexed="81"/>
            <rFont val="Segoe UI"/>
            <family val="2"/>
          </rPr>
          <t>Percentual trazido do total dos encargos do submódulo 2.2 (que inclui FGTS) aplicado diretamente sobre o valor do aviso prévio trabalhado.</t>
        </r>
      </text>
    </comment>
    <comment ref="B71" authorId="1" shapeId="0" xr:uid="{00000000-0006-0000-0500-000041000000}">
      <text>
        <r>
          <rPr>
            <sz val="9"/>
            <color indexed="81"/>
            <rFont val="Segoe UI"/>
            <family val="2"/>
          </rPr>
          <t>Lei nº 8.036, de 11 de maio de 1990
Art. 18. 
§ 1º Na hipótese de despedida pelo empregador sem justa causa, depositará este, na conta vinculada do trabalhador no FGTS, importância igual a quarenta por cento do montante de todos os depósitos realizados na conta vinculada durante a vigência do contrato de trabalho, atualizados monetariamente e acrescidos dos respectivos juros.</t>
        </r>
      </text>
    </comment>
    <comment ref="D71" authorId="1" shapeId="0" xr:uid="{00000000-0006-0000-0500-000042000000}">
      <text>
        <r>
          <rPr>
            <sz val="9"/>
            <color indexed="81"/>
            <rFont val="Segoe UI"/>
            <family val="2"/>
          </rPr>
          <t>Percentual aplicado sobre o total da remuneração conforme anexo XII da IN 5 SEGES, que apesar de apresentar índice de 5%, com a extinção da contribuição social sobre o FGTS foi alterado para 4% de acordo com a Nota disponível no portal de Compras do Governo (https://meet.google.com/linkredirect?authuser=0&amp;dest=https%3A%2F%2Fwww.gov.br%2Fcompras%2Fpt-br%2Fcentrais-de-conteudo%2Forientacoes-e-procedimentos%2F26-extincao-da-contribuicao-social-de-10-sobre-o-fgts-e-os-contratos-administrativos)</t>
        </r>
      </text>
    </comment>
    <comment ref="D72" authorId="1" shapeId="0" xr:uid="{00000000-0006-0000-0500-000043000000}">
      <text>
        <r>
          <rPr>
            <sz val="9"/>
            <color indexed="81"/>
            <rFont val="Segoe UI"/>
            <family val="2"/>
          </rPr>
          <t>Caso necessário / previsto, preencha com o respectivo cálculo ou valor e justifique na coluna G</t>
        </r>
      </text>
    </comment>
    <comment ref="D73" authorId="1" shapeId="0" xr:uid="{00000000-0006-0000-0500-000044000000}">
      <text>
        <r>
          <rPr>
            <sz val="9"/>
            <color indexed="81"/>
            <rFont val="Segoe UI"/>
            <family val="2"/>
          </rPr>
          <t>Caso necessário / previsto, preencha com o respectivo cálculo ou valor e justifique na coluna G</t>
        </r>
      </text>
    </comment>
    <comment ref="A77" authorId="1" shapeId="0" xr:uid="{00000000-0006-0000-0500-000045000000}">
      <text>
        <r>
          <rPr>
            <sz val="9"/>
            <color indexed="81"/>
            <rFont val="Segoe UI"/>
            <family val="2"/>
          </rPr>
          <t>O Custo de reposição do profissional ausente refere-se ao
custo necessário para substituir, no posto de trabalho, o profissional que está em gozo de férias ou em caso de suas ausências legais, dentre outros.
Conforme IN 5/2017 SEGES alterada pela IN 7/2018, os itens que contemplam o módulo 4 se referem ao custo dos dias trabalhados pelo repositor/substituto, quando o empregado alocado na prestação de serviço estiver ausente, conforme as previsões estabelecidas na legislação. (https://www.gov.br/compras/pt-br/acesso-a-informacao/perguntas-frequentes/instrucao-normativa-de-servicos-in-no-5-de-2017)</t>
        </r>
      </text>
    </comment>
    <comment ref="B79" authorId="1" shapeId="0" xr:uid="{00000000-0006-0000-0500-000046000000}">
      <text>
        <r>
          <rPr>
            <sz val="9"/>
            <color indexed="81"/>
            <rFont val="Segoe UI"/>
            <family val="2"/>
          </rPr>
          <t xml:space="preserve">“Art. 129 - Todo empregado terá direito anualmente ao gozo de um período de férias, sem prejuízo da remuneração. (Redação dada pelo Decreto-lei nº 1.535, de 13.4.1977).”
</t>
        </r>
        <r>
          <rPr>
            <b/>
            <sz val="9"/>
            <color indexed="81"/>
            <rFont val="Segoe UI"/>
            <family val="2"/>
          </rPr>
          <t>* Este item refere-se ao custo do substituto</t>
        </r>
      </text>
    </comment>
    <comment ref="D79" authorId="1" shapeId="0" xr:uid="{00000000-0006-0000-0500-000047000000}">
      <text>
        <r>
          <rPr>
            <sz val="9"/>
            <color indexed="81"/>
            <rFont val="Segoe UI"/>
            <family val="2"/>
          </rPr>
          <t>Este item fica em aberto e deve ser preenchido mediante justificativa na coluna G, pois, será considerado apenas no caso de renovação do contrato.
Para todos os efeitos, tendo em vista os direitos trabalhistas referentes ao repositor/substituto do profissional que encontra-se em gozo de férias, este percentual refere-se a:
30 dias de trabalho (1/12) somado aos módulos 2.1 (13º e férias), 2.2 (encargos previdenciários e trabalhistas) e 3 (rescisão) aplicados sobre o total da remuneração:
=(1/12)+(1/12)*(SOMA(D37:D38)+D51+SOMA(D66:D71))</t>
        </r>
      </text>
    </comment>
    <comment ref="E79" authorId="1" shapeId="0" xr:uid="{00000000-0006-0000-0500-000048000000}">
      <text>
        <r>
          <rPr>
            <sz val="9"/>
            <color indexed="81"/>
            <rFont val="Segoe UI"/>
            <family val="2"/>
          </rPr>
          <t>Percentual indicado aplicado sobre o total da remuneração</t>
        </r>
      </text>
    </comment>
    <comment ref="B80" authorId="1" shapeId="0" xr:uid="{00000000-0006-0000-0500-000049000000}">
      <text>
        <r>
          <rPr>
            <sz val="9"/>
            <color indexed="81"/>
            <rFont val="Segoe UI"/>
            <family val="2"/>
          </rPr>
          <t xml:space="preserve">Conforme disposto no artigo 473 da CLT
“Art. 473 - O empregado poderá deixar de comparecer ao serviço sem prejuízo do salário:
I - até 2 (dois) dias consecutivos, em caso de falecimento do cônjuge, ascendente, descendente, irmão ou pessoa que, declarada em sua carteira de trabalho e previdência social, viva sob sua dependência econômica;
II - até 3 (três) dias consecutivos, em virtude de casamento;
IV - por um dia, em cada 12 (doze) meses de trabalho, em caso de doação voluntária de sangue devidamente comprovada;
V - até 2 (dois) dias consecutivos ou não, para o fim de se alistar eleitor, nos têrmos da lei respectiva.
VI - no período de tempo em que tiver de cumprir as exigências do Serviço Militar referidas na letra "c" do art. 65 da Lei nº 4.375, de 17 de agosto de 1964 (Lei do Serviço Militar).
VII - nos dias em que estiver comprovadamente realizando provas de exame vestibular para ingresso em estabelecimento de ensino superior.
VIII - pelo tempo que se fizer necessário, quando tiver que comparecer a juízo.
IX - pelo tempo que se fizer necessário, quando, na qualidade de representante de entidade sindical, estiver participando de reunião oficial de organismo internacional do qual o Brasil seja membro.
X - até 2 (dois) dias para acompanhar consultas médicas e exames complementares durante o período de gravidez de sua esposa ou companheira;
XI - por 1 (um) dia por ano para acompanhar filho de até 6 (seis) anos em consulta médica.”
</t>
        </r>
        <r>
          <rPr>
            <b/>
            <sz val="9"/>
            <color indexed="81"/>
            <rFont val="Segoe UI"/>
            <family val="2"/>
          </rPr>
          <t xml:space="preserve">* Este item refere-se ao custo do substituto
</t>
        </r>
      </text>
    </comment>
    <comment ref="D80" authorId="1" shapeId="0" xr:uid="{00000000-0006-0000-0500-00004A000000}">
      <text>
        <r>
          <rPr>
            <sz val="9"/>
            <color indexed="81"/>
            <rFont val="Segoe UI"/>
            <family val="2"/>
          </rPr>
          <t xml:space="preserve">Para ausências ao trabalho asseguradas ao empregado pelos artigos 473 e 822 da CLT (morte de cônjuge, ascendente, descendente, casamento, nascimento de filho, doação de sangue, alistamento eleitoral, serviço militar, comparecer à Juízo), considerou-se em média 1 ausência por trabalhador no ano (1/30/12), </t>
        </r>
        <r>
          <rPr>
            <b/>
            <sz val="9"/>
            <color indexed="81"/>
            <rFont val="Segoe UI"/>
            <family val="2"/>
          </rPr>
          <t xml:space="preserve">mas este valor pode ser alterado conforme a estimativa própria de cada empresa. 
</t>
        </r>
        <r>
          <rPr>
            <sz val="9"/>
            <color indexed="81"/>
            <rFont val="Segoe UI"/>
            <family val="2"/>
          </rPr>
          <t xml:space="preserve">
(Conforme IN 5/2017 SEGES alterada pela IN 7/2018, os itens que contemplam o módulo 4 se referem ao custo dos dias trabalhados pelo repositor/substituto, quando o empregado alocado na prestação de serviço estiver ausente, conforme as previsões estabelecidas na legislação.)</t>
        </r>
      </text>
    </comment>
    <comment ref="E80" authorId="1" shapeId="0" xr:uid="{00000000-0006-0000-0500-00004B000000}">
      <text>
        <r>
          <rPr>
            <sz val="9"/>
            <color indexed="81"/>
            <rFont val="Segoe UI"/>
            <family val="2"/>
          </rPr>
          <t>Percentual indicado aplicado sobre o total da remuneração</t>
        </r>
      </text>
    </comment>
    <comment ref="B81" authorId="1" shapeId="0" xr:uid="{00000000-0006-0000-0500-00004C000000}">
      <text>
        <r>
          <rPr>
            <sz val="9"/>
            <color indexed="81"/>
            <rFont val="Segoe UI"/>
            <family val="2"/>
          </rPr>
          <t xml:space="preserve">Conforme Inciso II, art. 38 Lei 13.257/2016
“II - por 15 (quinze) dias a duração da licença-paternidade, nos termos desta Lei, além dos 5 (cinco) dias estabelecidos no § 1o do art. 10 do Ato das Disposições Constitucionais Transitórias.”
</t>
        </r>
        <r>
          <rPr>
            <b/>
            <sz val="9"/>
            <color indexed="81"/>
            <rFont val="Segoe UI"/>
            <family val="2"/>
          </rPr>
          <t>* Este item refere-se ao custo do substituto</t>
        </r>
        <r>
          <rPr>
            <sz val="9"/>
            <color indexed="81"/>
            <rFont val="Segoe UI"/>
            <family val="2"/>
          </rPr>
          <t xml:space="preserve">
</t>
        </r>
      </text>
    </comment>
    <comment ref="D81" authorId="1" shapeId="0" xr:uid="{00000000-0006-0000-0500-00004D000000}">
      <text>
        <r>
          <rPr>
            <sz val="9"/>
            <color indexed="81"/>
            <rFont val="Segoe UI"/>
            <family val="2"/>
          </rPr>
          <t xml:space="preserve">Criada pelo art. 7º, inciso XIX da CF, combinado com o art. 10, § 1º dos Atos das Disposições Constitucionais Transitórias - ADCT, concede ao empregado o direito de ausentar-se do serviço por até 20 dias quando do nascimento do filho. De acordo com o IBGE, nascem filhos de 1,5% dos trabalhadores no período de um ano (20/12/30 x 1,5%), </t>
        </r>
        <r>
          <rPr>
            <b/>
            <sz val="9"/>
            <color indexed="81"/>
            <rFont val="Segoe UI"/>
            <family val="2"/>
          </rPr>
          <t xml:space="preserve">mas este valor pode ser alterado conforme a estimativa própria de cada empresa.
</t>
        </r>
        <r>
          <rPr>
            <sz val="9"/>
            <color indexed="81"/>
            <rFont val="Segoe UI"/>
            <family val="2"/>
          </rPr>
          <t>(Conforme IN 5/2017 SEGES alterada pela IN 7/2018, os itens que contemplam o módulo 4 se referem ao custo dos dias trabalhados pelo repositor/substituto, quando o empregado alocado na prestação de serviço estiver ausente, conforme as previsões estabelecidas na legislação.)</t>
        </r>
      </text>
    </comment>
    <comment ref="E81" authorId="1" shapeId="0" xr:uid="{00000000-0006-0000-0500-00004E000000}">
      <text>
        <r>
          <rPr>
            <sz val="9"/>
            <color indexed="81"/>
            <rFont val="Segoe UI"/>
            <family val="2"/>
          </rPr>
          <t>Percentual indicado aplicado sobre o total da remuneração</t>
        </r>
      </text>
    </comment>
    <comment ref="B82" authorId="1" shapeId="0" xr:uid="{00000000-0006-0000-0500-00004F000000}">
      <text>
        <r>
          <rPr>
            <sz val="9"/>
            <color indexed="81"/>
            <rFont val="Segoe UI"/>
            <family val="2"/>
          </rPr>
          <t xml:space="preserve">Conforme § 2º, art. 43 da Lei 8.213/1991
“§ 2o Durante os primeiros quinze dias de afastamento da atividade por motivo de
invalidez, caberá à empresa pagar ao segurado empregado o salário. ”
</t>
        </r>
        <r>
          <rPr>
            <b/>
            <sz val="9"/>
            <color indexed="81"/>
            <rFont val="Segoe UI"/>
            <family val="2"/>
          </rPr>
          <t xml:space="preserve">* Este item refere-se ao custo do substituto
</t>
        </r>
      </text>
    </comment>
    <comment ref="D82" authorId="1" shapeId="0" xr:uid="{00000000-0006-0000-0500-000050000000}">
      <text>
        <r>
          <rPr>
            <sz val="9"/>
            <color indexed="81"/>
            <rFont val="Segoe UI"/>
            <family val="2"/>
          </rPr>
          <t xml:space="preserve">A Lei nº 8.213/1991 obriga o empregador a assumir ônus financeiro pelo prazo de 15 dias, no caso de acidente de trabalho. Calculou-se aqui: 15/30/12 x 1% (mínimo de chance), </t>
        </r>
        <r>
          <rPr>
            <b/>
            <sz val="9"/>
            <color indexed="81"/>
            <rFont val="Segoe UI"/>
            <family val="2"/>
          </rPr>
          <t>mas este valor pode ser alterado conforme a estimativa própria de cada empresa.</t>
        </r>
        <r>
          <rPr>
            <sz val="9"/>
            <color indexed="81"/>
            <rFont val="Segoe UI"/>
            <family val="2"/>
          </rPr>
          <t xml:space="preserve">
</t>
        </r>
        <r>
          <rPr>
            <i/>
            <sz val="9"/>
            <color indexed="81"/>
            <rFont val="Segoe UI"/>
            <family val="2"/>
          </rPr>
          <t>(Conforme IN 5/2017 SEGES alterada pela IN 7/2018, os itens que contemplam o módulo 4 se referem ao custo dos dias trabalhados pelo repositor/substituto, quando o empregado alocado na prestação de serviço estiver ausente, conforme as previsões estabelecidas na legislação.)</t>
        </r>
      </text>
    </comment>
    <comment ref="E82" authorId="1" shapeId="0" xr:uid="{00000000-0006-0000-0500-000051000000}">
      <text>
        <r>
          <rPr>
            <sz val="9"/>
            <color indexed="81"/>
            <rFont val="Segoe UI"/>
            <family val="2"/>
          </rPr>
          <t>Percentual indicado aplicado sobre o total da remuneração</t>
        </r>
      </text>
    </comment>
    <comment ref="B83" authorId="1" shapeId="0" xr:uid="{00000000-0006-0000-0500-000052000000}">
      <text>
        <r>
          <rPr>
            <sz val="9"/>
            <color indexed="81"/>
            <rFont val="Segoe UI"/>
            <family val="2"/>
          </rPr>
          <t xml:space="preserve">Conforme Iinciso I, art. 38 Lei 13.257/2016
“Art. 1o É instituído o Programa Empresa Cidadã, destinado a prorrogar:
I - por 60 (sessenta) dias a duração da licença-maternidade prevista no inciso XVIII do caput do art. 7º da Constituição Federal;”
CF 1988
“Art. 7º São direitos dos trabalhadores urbanos e rurais, além de outros que visem à melhoria de sua condição social:
(...)
XVIII - licença à gestante, sem prejuízo do emprego e do salário, com a duração de cento e
vinte dias; ”
</t>
        </r>
        <r>
          <rPr>
            <b/>
            <sz val="9"/>
            <color indexed="81"/>
            <rFont val="Segoe UI"/>
            <family val="2"/>
          </rPr>
          <t xml:space="preserve">* Este item refere-se ao custo do substituto
</t>
        </r>
      </text>
    </comment>
    <comment ref="D83" authorId="1" shapeId="0" xr:uid="{00000000-0006-0000-0500-000053000000}">
      <text>
        <r>
          <rPr>
            <sz val="9"/>
            <color indexed="81"/>
            <rFont val="Segoe UI"/>
            <family val="2"/>
          </rPr>
          <t xml:space="preserve">Conforme Art. 7º, Inciso XVIII da CF, Leis 8.212/91 e 10.421/02, fica garantido até 180 de afastamento maternidade inclusive a mãe adotiva. Calculou-se 6/12 x 1% (mínimo de chance), </t>
        </r>
        <r>
          <rPr>
            <b/>
            <sz val="9"/>
            <color indexed="81"/>
            <rFont val="Segoe UI"/>
            <family val="2"/>
          </rPr>
          <t xml:space="preserve">mas este valor pode ser alterado conforme a estimativa própria de cada empresa.
</t>
        </r>
        <r>
          <rPr>
            <sz val="9"/>
            <color indexed="81"/>
            <rFont val="Segoe UI"/>
            <family val="2"/>
          </rPr>
          <t>(Conforme IN 5/2017 SEGES alterada pela IN 7/2018, os itens que contemplam o módulo 4 se referem ao custo dos dias trabalhados pelo repositor/substituto, quando o empregado alocado na prestação de serviço estiver ausente, conforme as previsões estabelecidas na legislação.)</t>
        </r>
      </text>
    </comment>
    <comment ref="E83" authorId="1" shapeId="0" xr:uid="{00000000-0006-0000-0500-000054000000}">
      <text>
        <r>
          <rPr>
            <sz val="9"/>
            <color indexed="81"/>
            <rFont val="Segoe UI"/>
            <family val="2"/>
          </rPr>
          <t>Percentual indicado aplicado sobre o total da remuneração</t>
        </r>
      </text>
    </comment>
    <comment ref="D84" authorId="1" shapeId="0" xr:uid="{00000000-0006-0000-0500-000055000000}">
      <text>
        <r>
          <rPr>
            <sz val="9"/>
            <color indexed="81"/>
            <rFont val="Segoe UI"/>
            <family val="2"/>
          </rPr>
          <t>Caso necessário / previsto, preencha com o respectivo cálculo ou valor e justifique na coluna G</t>
        </r>
      </text>
    </comment>
    <comment ref="E84" authorId="1" shapeId="0" xr:uid="{00000000-0006-0000-0500-000056000000}">
      <text>
        <r>
          <rPr>
            <sz val="9"/>
            <color indexed="81"/>
            <rFont val="Segoe UI"/>
            <family val="2"/>
          </rPr>
          <t>Percentual indicado aplicado sobre o total da remuneração</t>
        </r>
      </text>
    </comment>
    <comment ref="D85" authorId="1" shapeId="0" xr:uid="{00000000-0006-0000-0500-000057000000}">
      <text>
        <r>
          <rPr>
            <sz val="9"/>
            <color indexed="81"/>
            <rFont val="Segoe UI"/>
            <family val="2"/>
          </rPr>
          <t>Caso necessário / previsto, preencha com o respectivo cálculo ou valor e justifique na coluna G</t>
        </r>
      </text>
    </comment>
    <comment ref="E85" authorId="1" shapeId="0" xr:uid="{00000000-0006-0000-0500-000058000000}">
      <text>
        <r>
          <rPr>
            <sz val="9"/>
            <color indexed="81"/>
            <rFont val="Segoe UI"/>
            <family val="2"/>
          </rPr>
          <t>Percentual indicado aplicado sobre o total da remuneração</t>
        </r>
      </text>
    </comment>
    <comment ref="D86" authorId="1" shapeId="0" xr:uid="{00000000-0006-0000-0500-000059000000}">
      <text>
        <r>
          <rPr>
            <sz val="9"/>
            <color indexed="81"/>
            <rFont val="Segoe UI"/>
            <family val="2"/>
          </rPr>
          <t>Caso necessário / previsto, preencha com o respectivo cálculo ou valor e justifique na coluna G</t>
        </r>
      </text>
    </comment>
    <comment ref="E86" authorId="1" shapeId="0" xr:uid="{00000000-0006-0000-0500-00005A000000}">
      <text>
        <r>
          <rPr>
            <sz val="9"/>
            <color indexed="81"/>
            <rFont val="Segoe UI"/>
            <family val="2"/>
          </rPr>
          <t>Percentual indicado aplicado sobre o total da remuneração</t>
        </r>
      </text>
    </comment>
    <comment ref="D87" authorId="1" shapeId="0" xr:uid="{00000000-0006-0000-0500-00005B000000}">
      <text>
        <r>
          <rPr>
            <sz val="9"/>
            <color indexed="81"/>
            <rFont val="Segoe UI"/>
            <family val="2"/>
          </rPr>
          <t>Percentual trazido do submódulo 2.2 aplicado sobre a soma dos percentuais deste submódulo.</t>
        </r>
      </text>
    </comment>
    <comment ref="E87" authorId="1" shapeId="0" xr:uid="{00000000-0006-0000-0500-00005C000000}">
      <text>
        <r>
          <rPr>
            <sz val="9"/>
            <color indexed="81"/>
            <rFont val="Segoe UI"/>
            <family val="2"/>
          </rPr>
          <t>Percentual indicado aplicado sobre o total da remuneração</t>
        </r>
      </text>
    </comment>
    <comment ref="A89" authorId="1" shapeId="0" xr:uid="{00000000-0006-0000-0500-00005D000000}">
      <text>
        <r>
          <rPr>
            <sz val="9"/>
            <color indexed="81"/>
            <rFont val="Segoe UI"/>
            <family val="2"/>
          </rPr>
          <t>Previsão Legal – Art. 71 da CLT
“Art. 71 – Em qualquer trabalho contínuo, cuja duração exceda de 6 (seis) horas, é obrigatória a concessão de um intervalo para repouso ou alimentação, o qual será, no mínimo, de 1 (uma) hora e, salvo acordo escrito ou contrato coletivo em contrário, não poderá exceder de 2 (duas) horas.
§ 1º - Não excedendo de 6 (seis) horas o trabalho, será, entretanto, obrigatório um intervalo de 15 (quinze) minutos quando a duração ultrapassar 4 (quatro) horas.
§ 2º - Os intervalos de descanso não serão computados na duração do trabalho.
§ 3º O limite mínimo de uma hora para repouso ou refeição poderá ser reduzido por ato do Ministro do Trabalho, Indústria e Comércio, quando ouvido o Serviço de Alimentação de Previdência Social, se verificar que o estabelecimento atende integralmente às exigências concernentes à organização dos refeitórios, e quando os respectivos empregados não estiverem sob regime de trabalho prorrogado a horas suplementares.”
§ 4º -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“Art. 611-A. A convenção coletiva e o acordo coletivo de trabalho, observados os incisos III e VI do caput do art. 8º da Constituição, têm prevalência sobre a lei quando, entre outros, dispuserem sobre: (...)
III - intervalo intrajornada, respeitado o limite mínimo de trinta minutos para jornadas superiores a seis horas;”</t>
        </r>
      </text>
    </comment>
    <comment ref="B91" authorId="1" shapeId="0" xr:uid="{00000000-0006-0000-0500-00005E000000}">
      <text>
        <r>
          <rPr>
            <sz val="9"/>
            <color indexed="81"/>
            <rFont val="Segoe UI"/>
            <family val="2"/>
          </rPr>
          <t xml:space="preserve">Por tratar-se de condição excepcional, dependerá de decisão do órgão contratante, bem como de disposições constantes da Convenção Coletiva quanto ao tempo de intervalo e ao adicional para pagamento.
</t>
        </r>
        <r>
          <rPr>
            <i/>
            <sz val="9"/>
            <color indexed="81"/>
            <rFont val="Segoe UI"/>
            <family val="2"/>
          </rPr>
          <t>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r>
      </text>
    </comment>
    <comment ref="D91" authorId="1" shapeId="0" xr:uid="{00000000-0006-0000-0500-00005F000000}">
      <text>
        <r>
          <rPr>
            <sz val="9"/>
            <color indexed="81"/>
            <rFont val="Segoe UI"/>
            <family val="2"/>
          </rPr>
          <t>Conforme edital / CCT, quando for o caso &gt; Trata-se do custo de um repositor para cobertura do tempo de concessão do intervalo para repouso e alimentação, previsto no art. 71 da CLT.
Calcula-se o custo da hora de trabalho e multiplica-se pela necessidade de horas de cobertura no mês.</t>
        </r>
      </text>
    </comment>
    <comment ref="E91" authorId="1" shapeId="0" xr:uid="{00000000-0006-0000-0500-000060000000}">
      <text>
        <r>
          <rPr>
            <sz val="9"/>
            <color indexed="81"/>
            <rFont val="Segoe UI"/>
            <family val="2"/>
          </rPr>
          <t>Percentual indicado aplicado sobre o total da remuneração</t>
        </r>
      </text>
    </comment>
    <comment ref="D92" authorId="1" shapeId="0" xr:uid="{00000000-0006-0000-0500-000061000000}">
      <text>
        <r>
          <rPr>
            <sz val="9"/>
            <color indexed="81"/>
            <rFont val="Segoe UI"/>
            <family val="2"/>
          </rPr>
          <t>Caso necessário / previsto, preencha com o respectivo cálculo ou valor e justifique na coluna G</t>
        </r>
      </text>
    </comment>
    <comment ref="E92" authorId="1" shapeId="0" xr:uid="{00000000-0006-0000-0500-000062000000}">
      <text>
        <r>
          <rPr>
            <sz val="9"/>
            <color indexed="81"/>
            <rFont val="Segoe UI"/>
            <family val="2"/>
          </rPr>
          <t>Percentual indicado aplicado sobre o total da remuneração</t>
        </r>
      </text>
    </comment>
    <comment ref="D93" authorId="1" shapeId="0" xr:uid="{00000000-0006-0000-0500-000063000000}">
      <text>
        <r>
          <rPr>
            <sz val="9"/>
            <color indexed="81"/>
            <rFont val="Segoe UI"/>
            <family val="2"/>
          </rPr>
          <t>Percentual trazido do submódulo 2.2 aplicado sobre a soma dos percentuais deste submódulo.</t>
        </r>
      </text>
    </comment>
    <comment ref="E93" authorId="1" shapeId="0" xr:uid="{00000000-0006-0000-0500-000064000000}">
      <text>
        <r>
          <rPr>
            <sz val="9"/>
            <color indexed="81"/>
            <rFont val="Segoe UI"/>
            <family val="2"/>
          </rPr>
          <t>Percentual indicado aplicado sobre o total da remuneração</t>
        </r>
      </text>
    </comment>
    <comment ref="A97" authorId="1" shapeId="0" xr:uid="{00000000-0006-0000-0500-000065000000}">
      <text>
        <r>
          <rPr>
            <sz val="9"/>
            <color indexed="81"/>
            <rFont val="Segoe UI"/>
            <family val="2"/>
          </rPr>
          <t>O fornecimento de uniformes e de equipamentos de proteção individual que visa à segurança do trabalhador na execução dos serviços caracteriza-se como meio para a execução do trabalho. Portanto não tem natureza salarial.</t>
        </r>
      </text>
    </comment>
    <comment ref="E99" authorId="1" shapeId="0" xr:uid="{00000000-0006-0000-0500-000066000000}">
      <text>
        <r>
          <rPr>
            <sz val="9"/>
            <color indexed="81"/>
            <rFont val="Segoe UI"/>
            <family val="2"/>
          </rPr>
          <t xml:space="preserve">Valor preenchido automaticamente conforme informações da Guia "Diversos Insumos".
</t>
        </r>
      </text>
    </comment>
    <comment ref="E100" authorId="1" shapeId="0" xr:uid="{00000000-0006-0000-0500-000067000000}">
      <text>
        <r>
          <rPr>
            <sz val="9"/>
            <color indexed="81"/>
            <rFont val="Segoe UI"/>
            <family val="2"/>
          </rPr>
          <t xml:space="preserve">Valor preenchido automaticamente conforme informações da Guia "Diversos Insumos".
</t>
        </r>
      </text>
    </comment>
    <comment ref="E101" authorId="1" shapeId="0" xr:uid="{00000000-0006-0000-0500-000068000000}">
      <text>
        <r>
          <rPr>
            <sz val="9"/>
            <color indexed="81"/>
            <rFont val="Segoe UI"/>
            <family val="2"/>
          </rPr>
          <t xml:space="preserve">Valor preenchido automaticamente conforme informações da Guia "Diversos Insumos".
</t>
        </r>
      </text>
    </comment>
    <comment ref="E102" authorId="1" shapeId="0" xr:uid="{00000000-0006-0000-0500-000069000000}">
      <text>
        <r>
          <rPr>
            <sz val="9"/>
            <color indexed="81"/>
            <rFont val="Segoe UI"/>
            <family val="2"/>
          </rPr>
          <t xml:space="preserve">Valor preenchido automaticamente conforme informações da Guia "Diversos Insumos".
</t>
        </r>
      </text>
    </comment>
    <comment ref="E103" authorId="1" shapeId="0" xr:uid="{00000000-0006-0000-0500-00006A000000}">
      <text>
        <r>
          <rPr>
            <sz val="9"/>
            <color indexed="81"/>
            <rFont val="Segoe UI"/>
            <family val="2"/>
          </rPr>
          <t xml:space="preserve">Informar, se necessário, conforme exigências do edital / CCT.
</t>
        </r>
        <r>
          <rPr>
            <b/>
            <sz val="9"/>
            <color indexed="81"/>
            <rFont val="Segoe UI"/>
            <family val="2"/>
          </rPr>
          <t>Insumos poderão ser apresentados em planilha específica quando exigido pelo edital ou seus anexos.</t>
        </r>
        <r>
          <rPr>
            <sz val="9"/>
            <color indexed="81"/>
            <rFont val="Segoe UI"/>
            <family val="2"/>
          </rPr>
          <t xml:space="preserve">
Aqui devem ser informados 1/12 avos dos valores totais de tais insumos.
</t>
        </r>
      </text>
    </comment>
    <comment ref="E104" authorId="1" shapeId="0" xr:uid="{00000000-0006-0000-0500-00006B000000}">
      <text>
        <r>
          <rPr>
            <sz val="9"/>
            <color indexed="81"/>
            <rFont val="Segoe UI"/>
            <family val="2"/>
          </rPr>
          <t xml:space="preserve">Informar, se necessário, conforme exigências do edital / CCT.
</t>
        </r>
        <r>
          <rPr>
            <b/>
            <sz val="9"/>
            <color indexed="81"/>
            <rFont val="Segoe UI"/>
            <family val="2"/>
          </rPr>
          <t>Insumos poderão ser apresentados em planilha específica quando exigido pelo edital ou seus anexos.</t>
        </r>
        <r>
          <rPr>
            <sz val="9"/>
            <color indexed="81"/>
            <rFont val="Segoe UI"/>
            <family val="2"/>
          </rPr>
          <t xml:space="preserve">
Aqui devem ser informados 1/12 avos dos valores totais de tais insumos.
</t>
        </r>
      </text>
    </comment>
    <comment ref="D108" authorId="1" shapeId="0" xr:uid="{00000000-0006-0000-0500-00006C000000}">
      <text>
        <r>
          <rPr>
            <b/>
            <sz val="9"/>
            <color indexed="81"/>
            <rFont val="Segoe UI"/>
            <family val="2"/>
          </rPr>
          <t>Caso não seja optante do Simples Nacional, escolha a forma de tributação.</t>
        </r>
        <r>
          <rPr>
            <sz val="9"/>
            <color indexed="81"/>
            <rFont val="Segoe UI"/>
            <family val="2"/>
          </rPr>
          <t xml:space="preserve">
</t>
        </r>
        <r>
          <rPr>
            <i/>
            <sz val="9"/>
            <color indexed="81"/>
            <rFont val="Segoe UI"/>
            <family val="2"/>
          </rPr>
          <t>Simples Nacional (Lei Complementar 123/2006)
“§ 5º-C Sem prejuízo do disposto no § 1º do art. 17 desta Lei Complementar, as atividades de prestação de serviços seguintes serão tributadas na forma do Anexo IV desta Lei Complementar, hipótese em que não estará incluída no Simples Nacional a contribuição prevista no inciso VI do caput do art. 13 desta Lei Complementar, devendo ela ser recolhida segundo a legislação prevista para os demais contribuintes ou responsáveis:
(...)
VI - serviço de vigilância, limpeza ou conservação.</t>
        </r>
      </text>
    </comment>
    <comment ref="B110" authorId="1" shapeId="0" xr:uid="{00000000-0006-0000-0500-00006D000000}">
      <text>
        <r>
          <rPr>
            <sz val="9"/>
            <color indexed="81"/>
            <rFont val="Segoe UI"/>
            <family val="2"/>
          </rPr>
          <t>Conforme orientações da SEGES referentes à IN 5/2017
São os custos envolvidos na execução contratual decorrentes dos gastos da contratada
com sua estrutura administrativa, organizacional e gerenciamento de seus contratos, tais como as despesas relativas a:
 funcionamento e manutenção da sede, tais como aluguel, água, luz, telefone, o Imposto Predial
Territorial Urbano – IPTU, dentre outros;
 pessoal administrativo;
 material e equipamentos de escritório;
 supervisão de serviços;
 seguros.
Os custos indiretos são calculados mediante incidência de um percentual sobre o
somatório da remuneração, benefícios mensais e diários, insumos diversos, encargos sociais e trabalhistas.</t>
        </r>
      </text>
    </comment>
    <comment ref="D110" authorId="1" shapeId="0" xr:uid="{00000000-0006-0000-0500-00006E000000}">
      <text>
        <r>
          <rPr>
            <sz val="9"/>
            <color indexed="81"/>
            <rFont val="Segoe UI"/>
            <family val="2"/>
          </rPr>
          <t>Preenchimento conforme políticas próprias de cada empresa</t>
        </r>
      </text>
    </comment>
    <comment ref="E110" authorId="1" shapeId="0" xr:uid="{00000000-0006-0000-0500-00006F000000}">
      <text>
        <r>
          <rPr>
            <b/>
            <sz val="9"/>
            <color indexed="81"/>
            <rFont val="Segoe UI"/>
            <family val="2"/>
          </rPr>
          <t xml:space="preserve">Aplicação do percentual indicado sobre a soma dos módulos 1, 2, 3, 4, 5 e dos custos indiretos. </t>
        </r>
        <r>
          <rPr>
            <sz val="9"/>
            <color indexed="81"/>
            <rFont val="Segoe UI"/>
            <family val="2"/>
          </rPr>
          <t xml:space="preserve">
</t>
        </r>
        <r>
          <rPr>
            <i/>
            <sz val="9"/>
            <color indexed="81"/>
            <rFont val="Segoe UI"/>
            <family val="2"/>
          </rPr>
          <t>Conforme definições do inciso VI do anexo I da IN 5/2017 SEGES:</t>
        </r>
        <r>
          <rPr>
            <sz val="9"/>
            <color indexed="81"/>
            <rFont val="Segoe UI"/>
            <family val="2"/>
          </rPr>
          <t xml:space="preserve">
"VI - CUSTOS INDIRETOS: os custos envolvidos na execução contratual decorrentes dos gastos da contratada com sua estrutura administrativa, organizacional e gerenciamento de seus contratos, calculados mediante incidência de um percentual sobre o somatório do efetivamente executado pela empresa, a exemplo da remuneração, benefícios mensais e diários, insumos diversos, encargos sociais e trabalhistas, tais como os dispêndios relativos a:
a) funcionamento e manutenção da sede, aluguel, água, luz, telefone, Imposto Predial Territorial Urbano (IPTU), dentre outros;
b) pessoal administrativo;
c) material e equipamentos de escritório;
d) preposto; e
e) seguros."</t>
        </r>
      </text>
    </comment>
    <comment ref="D111" authorId="1" shapeId="0" xr:uid="{00000000-0006-0000-0500-000070000000}">
      <text>
        <r>
          <rPr>
            <sz val="9"/>
            <color indexed="81"/>
            <rFont val="Segoe UI"/>
            <family val="2"/>
          </rPr>
          <t>Preenchimento conforme políticas próprias de cada empresa</t>
        </r>
      </text>
    </comment>
    <comment ref="E111" authorId="1" shapeId="0" xr:uid="{00000000-0006-0000-0500-000071000000}">
      <text>
        <r>
          <rPr>
            <b/>
            <sz val="9"/>
            <color indexed="81"/>
            <rFont val="Segoe UI"/>
            <family val="2"/>
          </rPr>
          <t xml:space="preserve">Aplicação do percentual indicado sobre a soma dos módulos 1, 2, 3, 4, 5 e dos custos indiretos. 
</t>
        </r>
        <r>
          <rPr>
            <sz val="9"/>
            <color indexed="81"/>
            <rFont val="Segoe UI"/>
            <family val="2"/>
          </rPr>
          <t>C</t>
        </r>
        <r>
          <rPr>
            <i/>
            <sz val="9"/>
            <color indexed="81"/>
            <rFont val="Segoe UI"/>
            <family val="2"/>
          </rPr>
          <t xml:space="preserve">onforme definições do inciso XI do anexo I da IN 5/2017 SEGES:
</t>
        </r>
        <r>
          <rPr>
            <sz val="9"/>
            <color indexed="81"/>
            <rFont val="Segoe UI"/>
            <family val="2"/>
          </rPr>
          <t>"XI - LUCRO: ganho decorrente da exploração da atividade econômica, calculado mediante incidência percentual sobre o efetivamente executado pela empresa, a exemplo da remuneração, benefícios mensais e diários, encargos sociais e trabalhistas, insumos diversos e custos indiretos."</t>
        </r>
      </text>
    </comment>
    <comment ref="B112" authorId="1" shapeId="0" xr:uid="{00000000-0006-0000-0500-000072000000}">
      <text>
        <r>
          <rPr>
            <sz val="9"/>
            <color indexed="81"/>
            <rFont val="Segoe UI"/>
            <family val="2"/>
          </rPr>
          <t xml:space="preserve">Tributos são os valores referentes ao recolhimento de impostos, e contribuições.
São calculados mediante incidência de um percentual sobre o faturamento.
Tributos habitualmente integrantes da planilha de custos são PIS, COFINS e ISS.
Jurisprudência do TCU recomenda que não devem integrar os custos com IRPJ e CSLL.
Acórdão 1.319/2010 – 2 ª Câmara, Acórdão 1.696/2010 – 2 ª Câmara,
Acórdão 1.442/2010 – 2 ª Câmara, Acórdão 1.597/2010 – Plenário
São regimes de tributação:
 Lucro real  /  Lucro presumido  /  Simples Nacional
</t>
        </r>
        <r>
          <rPr>
            <b/>
            <sz val="9"/>
            <color indexed="81"/>
            <rFont val="Segoe UI"/>
            <family val="2"/>
          </rPr>
          <t>Importante</t>
        </r>
        <r>
          <rPr>
            <sz val="9"/>
            <color indexed="81"/>
            <rFont val="Segoe UI"/>
            <family val="2"/>
          </rPr>
          <t xml:space="preserve">
A publicação das Leis 10.637/2002 e 10.833/2003 define que, as empresas tributadas com base no lucro real estão sujeitas à incidência não-cumulativa, exceto: as instituições financeiras, as cooperativas de crédito, as pessoas jurídicas que tenham por objeto a securitização de créditos imobiliários e financeiros, as operadoras de planos de assistência à saúde, as empresas particulares que exploram serviços de vigilância e de transporte de valores de que trata a Lei nº 7.102/1983.
Assim, as empresas prestadoras de serviços de vigilância estão sujeitas à incidência cumulativa (PIS 0,65% e COFINS 3,00%). Entretanto, em relação aos serviços de limpeza e conservação e outros tipos de prestação de serviços, as empresas podem se enquadrar no regime de incidência cumulativa ou a não-cumulativa.
Pesquisas realizadas pela FIA encontraram, preponderantemente, a alíquota de 1,65% (PIS) e 7,60% (COFINS) nos contratos de prestação de serviços de limpeza e conservação analisados.
</t>
        </r>
      </text>
    </comment>
    <comment ref="D112" authorId="1" shapeId="0" xr:uid="{00000000-0006-0000-0500-000073000000}">
      <text>
        <r>
          <rPr>
            <sz val="9"/>
            <color indexed="81"/>
            <rFont val="Segoe UI"/>
            <family val="2"/>
          </rPr>
          <t>CASO</t>
        </r>
        <r>
          <rPr>
            <b/>
            <sz val="9"/>
            <color indexed="81"/>
            <rFont val="Segoe UI"/>
            <family val="2"/>
          </rPr>
          <t xml:space="preserve"> NÃO SEJA</t>
        </r>
        <r>
          <rPr>
            <sz val="9"/>
            <color indexed="81"/>
            <rFont val="Segoe UI"/>
            <family val="2"/>
          </rPr>
          <t xml:space="preserve"> OPTANTE DO SIMPLES, este campo será preenchido automaticamente conforme escolha do regime tributário (na linha 107), e poderá, desde que atenta todas as exigências legais e do edital, ser alterado mediante documentação (conforme edital) e justificativa apresentada na coluna G.
CASO </t>
        </r>
        <r>
          <rPr>
            <b/>
            <sz val="9"/>
            <color indexed="81"/>
            <rFont val="Segoe UI"/>
            <family val="2"/>
          </rPr>
          <t>SEJA</t>
        </r>
        <r>
          <rPr>
            <sz val="9"/>
            <color indexed="81"/>
            <rFont val="Segoe UI"/>
            <family val="2"/>
          </rPr>
          <t xml:space="preserve"> OPTANTE DO SIMPLES (o que deve ter sido informado na célula F7 da planilha), este campo estará em branco para preenchimento com a respectiva alíquota que deverá ser justificada com a documentação exigida no edital entre outras pertinentes ou que se fizerem necessárias.
</t>
        </r>
      </text>
    </comment>
    <comment ref="E112" authorId="1" shapeId="0" xr:uid="{00000000-0006-0000-0500-000074000000}">
      <text>
        <r>
          <rPr>
            <sz val="9"/>
            <color indexed="81"/>
            <rFont val="Segoe UI"/>
            <family val="2"/>
          </rPr>
          <t>Conforme Nota 2 deste módulo na IN 5/2017 SEGES: "O valor referente a tributos é obtido aplicando-se o percentual sobre o valor do faturamento."</t>
        </r>
      </text>
    </comment>
    <comment ref="B113" authorId="1" shapeId="0" xr:uid="{00000000-0006-0000-0500-000075000000}">
      <text>
        <r>
          <rPr>
            <sz val="9"/>
            <color indexed="81"/>
            <rFont val="Segoe UI"/>
            <family val="2"/>
          </rPr>
          <t>O Imposto sobre Serviços de Qualquer Natureza (ISS) tem como fato gerador a prestação de serviços conforme previsão (Lei Complementar nº 116 de 31/07/2003), ainda que esses não se constituam como atividade reponderante do prestador.
A alíquota do ISS varia conforme o município de prestação do serviço, sendo a máxima de 5%</t>
        </r>
      </text>
    </comment>
    <comment ref="D113" authorId="1" shapeId="0" xr:uid="{00000000-0006-0000-0500-000076000000}">
      <text>
        <r>
          <rPr>
            <sz val="9"/>
            <color indexed="81"/>
            <rFont val="Segoe UI"/>
            <family val="2"/>
          </rPr>
          <t>Este campo será preenchido automaticamente conforme a escolha na campo ao lado, sendo possível em todos os casos, informar um valor diferente dos disponíveis, desde que atenta todas as exigências legais e do edital, mediante documentação (conforme edital) e justificativa apresentada na coluna G.
CASO SEJA OPTANTE DO SIMPLES (o que deve ter sido informado na célula F7 da planilha), a escolha ao lado deve estar em acordo e, neste caso, este campo estará em branco para preenchimento com a respectiva alíquota que deverá ser justificada com a documentação exigida no edital entre outras pertinentes ou que se fizerem necessárias.</t>
        </r>
      </text>
    </comment>
    <comment ref="E113" authorId="1" shapeId="0" xr:uid="{00000000-0006-0000-0500-000077000000}">
      <text>
        <r>
          <rPr>
            <sz val="9"/>
            <color indexed="81"/>
            <rFont val="Segoe UI"/>
            <family val="2"/>
          </rPr>
          <t>Conforme Nota 2 deste módulo na IN 5/2017 SEGES: "O valor referente a tributos é obtido aplicando-se o percentual sobre o valor do faturamento."</t>
        </r>
      </text>
    </comment>
    <comment ref="C130" authorId="1" shapeId="0" xr:uid="{00000000-0006-0000-0500-000078000000}">
      <text>
        <r>
          <rPr>
            <sz val="9"/>
            <color indexed="81"/>
            <rFont val="Segoe UI"/>
            <family val="2"/>
          </rPr>
          <t>Cálculo de custo para um empregado do referido posto.</t>
        </r>
      </text>
    </comment>
    <comment ref="C131" authorId="1" shapeId="0" xr:uid="{00000000-0006-0000-0500-000079000000}">
      <text>
        <r>
          <rPr>
            <sz val="9"/>
            <color indexed="81"/>
            <rFont val="Segoe UI"/>
            <family val="2"/>
          </rPr>
          <t>Quantidade de empregados por posto, no respectivo serviço.</t>
        </r>
      </text>
    </comment>
    <comment ref="C132" authorId="1" shapeId="0" xr:uid="{00000000-0006-0000-0500-00007A000000}">
      <text>
        <r>
          <rPr>
            <sz val="9"/>
            <color indexed="81"/>
            <rFont val="Segoe UI"/>
            <family val="2"/>
          </rPr>
          <t>Quantidade total de postos do respectivo serviço.</t>
        </r>
      </text>
    </comment>
  </commentList>
</comments>
</file>

<file path=xl/sharedStrings.xml><?xml version="1.0" encoding="utf-8"?>
<sst xmlns="http://schemas.openxmlformats.org/spreadsheetml/2006/main" count="1511" uniqueCount="459">
  <si>
    <r>
      <rPr>
        <b/>
        <sz val="10"/>
        <color theme="1"/>
        <rFont val="Arial"/>
        <family val="2"/>
      </rPr>
      <t>Nota 1:</t>
    </r>
    <r>
      <rPr>
        <sz val="10"/>
        <color theme="1"/>
        <rFont val="Arial"/>
        <family val="2"/>
      </rPr>
      <t xml:space="preserve"> Deverá ser elaborada uma planilha para cada tipo de serviço / local de prestação.
</t>
    </r>
    <r>
      <rPr>
        <b/>
        <sz val="10"/>
        <color theme="1"/>
        <rFont val="Arial"/>
        <family val="2"/>
      </rPr>
      <t xml:space="preserve">Nota 2: </t>
    </r>
    <r>
      <rPr>
        <sz val="10"/>
        <color theme="1"/>
        <rFont val="Arial"/>
        <family val="2"/>
      </rPr>
      <t xml:space="preserve">A planilha será calculada considerando o valor mensal do empregado.
</t>
    </r>
    <r>
      <rPr>
        <b/>
        <sz val="10"/>
        <color theme="1"/>
        <rFont val="Arial"/>
        <family val="2"/>
      </rPr>
      <t>Nota 3:</t>
    </r>
    <r>
      <rPr>
        <sz val="10"/>
        <color theme="1"/>
        <rFont val="Arial"/>
        <family val="2"/>
      </rPr>
      <t xml:space="preserve"> Adicionais oferecidos por iniciativa ou política própria da empresa, quando expressos na planilha (se permitidos), deverão ter seu cumprimento comprovado na execução do contrato.
</t>
    </r>
    <r>
      <rPr>
        <b/>
        <sz val="10"/>
        <color theme="1"/>
        <rFont val="Arial"/>
        <family val="2"/>
      </rPr>
      <t xml:space="preserve">Nota 4: </t>
    </r>
    <r>
      <rPr>
        <sz val="10"/>
        <color theme="1"/>
        <rFont val="Arial"/>
        <family val="2"/>
      </rPr>
      <t xml:space="preserve">Valores pré-preenchidos que forem alterados devem ser justificados nesta coluna, motivando e demonstrando o cálculo quando aplicável.
</t>
    </r>
    <r>
      <rPr>
        <b/>
        <sz val="10"/>
        <color theme="1"/>
        <rFont val="Arial"/>
        <family val="2"/>
      </rPr>
      <t xml:space="preserve">Nota 5: </t>
    </r>
    <r>
      <rPr>
        <sz val="10"/>
        <color theme="1"/>
        <rFont val="Arial"/>
        <family val="2"/>
      </rPr>
      <t>O embasamento e as previsões legais referentes ao preenchimento da planilha, encontram-se nos comentários nas respectivas células.</t>
    </r>
  </si>
  <si>
    <t>PLANILHA PARA FORMAÇÃO DE CUSTOS EDITÁVEL CONFORME EDITAL, SEUS ANEXOS E A IN 5/2017 SEGES</t>
  </si>
  <si>
    <t>Processo nº</t>
  </si>
  <si>
    <t>Pregão Eletrônico nº</t>
  </si>
  <si>
    <t>Data:</t>
  </si>
  <si>
    <t>Objeto:</t>
  </si>
  <si>
    <t>Identificação da empresa</t>
  </si>
  <si>
    <t>Razão social:</t>
  </si>
  <si>
    <t>CNPJ:</t>
  </si>
  <si>
    <t>ME/EPP</t>
  </si>
  <si>
    <t>Regime tributário:</t>
  </si>
  <si>
    <t>ESCOLHA</t>
  </si>
  <si>
    <t>Endereço:</t>
  </si>
  <si>
    <t>CEP:</t>
  </si>
  <si>
    <t>Cidade:</t>
  </si>
  <si>
    <t>Telefone c/DDD:</t>
  </si>
  <si>
    <t>Estado:</t>
  </si>
  <si>
    <t>E-mail:</t>
  </si>
  <si>
    <t>Validade da proposta:</t>
  </si>
  <si>
    <t>Versão da planilha:</t>
  </si>
  <si>
    <t>Inicial</t>
  </si>
  <si>
    <t>Grupo</t>
  </si>
  <si>
    <t>Item</t>
  </si>
  <si>
    <t>Cargo / Categoria</t>
  </si>
  <si>
    <t>unidade</t>
  </si>
  <si>
    <t>Postos</t>
  </si>
  <si>
    <t>Convenção Coletiva de Trabalho vigente para a categoria e no município de prestação do serviço</t>
  </si>
  <si>
    <t>Convenção utilizada / ano do acordo:</t>
  </si>
  <si>
    <t>Data base:</t>
  </si>
  <si>
    <t>Tipo de serviço:</t>
  </si>
  <si>
    <t>Categoria prof.:</t>
  </si>
  <si>
    <t>Classificação Brasileira de Ocupações (CBO):</t>
  </si>
  <si>
    <r>
      <t xml:space="preserve">Módulo 1 - Composição da Remuneração </t>
    </r>
    <r>
      <rPr>
        <i/>
        <sz val="10"/>
        <rFont val="Arial"/>
        <family val="2"/>
      </rPr>
      <t>(conf. art.457 da CLT e Convenção Coletiva)</t>
    </r>
  </si>
  <si>
    <t>Justificativa / demonstração do cálculo aplicado (quando aplicável)</t>
  </si>
  <si>
    <t>Coluna utilizada apenas para somatória condicional.</t>
  </si>
  <si>
    <t>Descrição</t>
  </si>
  <si>
    <t>Percentual quando aplicável</t>
  </si>
  <si>
    <t>Valor</t>
  </si>
  <si>
    <t>Valor
(caso seja diferente)</t>
  </si>
  <si>
    <t>A</t>
  </si>
  <si>
    <t>Salário-Base</t>
  </si>
  <si>
    <t>n/a</t>
  </si>
  <si>
    <t>B</t>
  </si>
  <si>
    <t>Adicional de Periculosidade</t>
  </si>
  <si>
    <t>C</t>
  </si>
  <si>
    <t>Adicional de Insalubridade</t>
  </si>
  <si>
    <t>D</t>
  </si>
  <si>
    <t>Adicional Noturno</t>
  </si>
  <si>
    <t>E</t>
  </si>
  <si>
    <t>Adicional de Hora Noturna Reduzida</t>
  </si>
  <si>
    <t>F</t>
  </si>
  <si>
    <t>Gratificação de função</t>
  </si>
  <si>
    <t>G</t>
  </si>
  <si>
    <t>Outros (especificar aqui e justificar na COLUNA G)</t>
  </si>
  <si>
    <t>H</t>
  </si>
  <si>
    <t xml:space="preserve">Total da Remuneração: </t>
  </si>
  <si>
    <t>Módulo 2 - Encargos e Benefícios Anuais, Mensais e Diários</t>
  </si>
  <si>
    <r>
      <rPr>
        <b/>
        <sz val="10"/>
        <rFont val="Arial"/>
        <family val="2"/>
      </rPr>
      <t>Submódulo 2.1</t>
    </r>
    <r>
      <rPr>
        <sz val="10"/>
        <color rgb="FF000000"/>
        <rFont val="Arial"/>
        <family val="2"/>
      </rPr>
      <t xml:space="preserve"> - 13º (décimo terceiro) Salário, Férias e Adicional de Férias</t>
    </r>
  </si>
  <si>
    <t>13º (décimo terceiro) Salário</t>
  </si>
  <si>
    <t>Férias e adicional de Férias</t>
  </si>
  <si>
    <t>Incidência do submódulo 2.2 sobre os itens A e B</t>
  </si>
  <si>
    <t xml:space="preserve">Subtotal módulo 2.1: </t>
  </si>
  <si>
    <t>Submódulo 2.2 - Encargos Previdenciários (GPS), Fundo de Garantia (FGTS) e outras contribuições.</t>
  </si>
  <si>
    <t>INSS</t>
  </si>
  <si>
    <t>SAT - GIL/RAT conforme categoria profissional</t>
  </si>
  <si>
    <t>FGTS</t>
  </si>
  <si>
    <t>Subtotal módulo 2.2:</t>
  </si>
  <si>
    <t>Submódulo 2.3 - Benefícios Mensais e Diários</t>
  </si>
  <si>
    <t>Transporte (já incluso o desconto legal de 6%)</t>
  </si>
  <si>
    <t>Confirmar tarifa / edital etc.</t>
  </si>
  <si>
    <t>Subtotal módulo 2.3:</t>
  </si>
  <si>
    <t>&gt;&gt;&gt; TOTAL MÓDULO 2 &gt;&gt;&gt;</t>
  </si>
  <si>
    <t>Módulo 3 - Provisão para Rescisão</t>
  </si>
  <si>
    <t>Aviso Prévio Indenizado</t>
  </si>
  <si>
    <t>FGTS sobre o Aviso Prévio Indenizado</t>
  </si>
  <si>
    <t>Inc. Sub. 2.2 (B, D, E, F e G) sobre A.Prévio Inden.</t>
  </si>
  <si>
    <t>Aviso Prévio Trabalhado</t>
  </si>
  <si>
    <t>Incid. do submódulo 2.2 sobre A.Prévio Trabalhado</t>
  </si>
  <si>
    <t>Multa do FGTS</t>
  </si>
  <si>
    <t>Total Módulo 3:</t>
  </si>
  <si>
    <t>Módulo 4 - Custo de Reposição do Profissional Ausente</t>
  </si>
  <si>
    <r>
      <rPr>
        <b/>
        <sz val="10"/>
        <rFont val="Arial"/>
        <family val="2"/>
      </rPr>
      <t>Submódulo 4.1</t>
    </r>
    <r>
      <rPr>
        <sz val="10"/>
        <color rgb="FF000000"/>
        <rFont val="Arial"/>
        <family val="2"/>
      </rPr>
      <t xml:space="preserve"> - Ausências Legais</t>
    </r>
  </si>
  <si>
    <t>Férias</t>
  </si>
  <si>
    <t>Ausências Legais</t>
  </si>
  <si>
    <t>Licença-Paternidade</t>
  </si>
  <si>
    <t>Ausência por acidente de trabalho</t>
  </si>
  <si>
    <t>Afastamento Maternidade</t>
  </si>
  <si>
    <t>I</t>
  </si>
  <si>
    <t>Incidência do submódulo 2.2 sobre Ausências legais</t>
  </si>
  <si>
    <t>Subtotal módulo 4.1:</t>
  </si>
  <si>
    <t>Submódulo 4.2 - Substituto na Intrajornada</t>
  </si>
  <si>
    <t>Intervalo para repouso e alimentação</t>
  </si>
  <si>
    <t>Incidência do submódulo 2.2 sobre Intrajornada</t>
  </si>
  <si>
    <t>Subtotal módulo 4.2:</t>
  </si>
  <si>
    <t>&gt;&gt;&gt; TOTAL MÓDULO 4 &gt;&gt;&gt;</t>
  </si>
  <si>
    <t>Módulo 5 - Insumos Diversos</t>
  </si>
  <si>
    <t>Uniformes</t>
  </si>
  <si>
    <t>Equipamentos</t>
  </si>
  <si>
    <t>EPI's</t>
  </si>
  <si>
    <t>Outros (especificar)</t>
  </si>
  <si>
    <t>Total Módulo 5:</t>
  </si>
  <si>
    <t>Módulo 6 - Custos Indiretos, Tributos e Lucro</t>
  </si>
  <si>
    <t>ESCOLHA (Caso não seja optante do Simples)</t>
  </si>
  <si>
    <t>Custos indiretos</t>
  </si>
  <si>
    <t>Lucro</t>
  </si>
  <si>
    <t>Total Módulo 6:</t>
  </si>
  <si>
    <t>QUADRO RESUMO - CUSTO TOTAL MENSAL POR EMPREGADO</t>
  </si>
  <si>
    <t>Módulo</t>
  </si>
  <si>
    <t>Total da Remuneração</t>
  </si>
  <si>
    <t>Encargos e Benefícios Anuais, Mensais e Diários</t>
  </si>
  <si>
    <t>Provisão para Rescisão</t>
  </si>
  <si>
    <t>Custo de Reposição do Profissional Ausente</t>
  </si>
  <si>
    <t>Insumos Diversos</t>
  </si>
  <si>
    <t>Subtotal:</t>
  </si>
  <si>
    <t xml:space="preserve">Base de cálculo para os Tributos:           </t>
  </si>
  <si>
    <t>Custos Indiretos, Tributos e Lucro</t>
  </si>
  <si>
    <t>TOTAL MENSAL POR EMPREGADO:</t>
  </si>
  <si>
    <t>RESUMO TOTAL DA CONTRATAÇÃO COM TOTAL GLOBAL DA PROPOSTA PARA O ITEM</t>
  </si>
  <si>
    <t>Quantidade</t>
  </si>
  <si>
    <t>Custo Mensal</t>
  </si>
  <si>
    <t>Custo Anual</t>
  </si>
  <si>
    <t>Custo por empregado</t>
  </si>
  <si>
    <t>Versão da planilha</t>
  </si>
  <si>
    <t>Opção de lucro</t>
  </si>
  <si>
    <t>ISS</t>
  </si>
  <si>
    <t>Regime tributário</t>
  </si>
  <si>
    <t>1ª correção</t>
  </si>
  <si>
    <t>Tributação pelo lucro presumido</t>
  </si>
  <si>
    <t>Tributos municipais - ISS - São Carlos - 2%</t>
  </si>
  <si>
    <t>Sim</t>
  </si>
  <si>
    <t>Simples</t>
  </si>
  <si>
    <t>2ª correção</t>
  </si>
  <si>
    <t>Tributação pelo lucro real</t>
  </si>
  <si>
    <t>Tributos municipais - ISS - Araras - 5%</t>
  </si>
  <si>
    <t>Não</t>
  </si>
  <si>
    <t>Outros</t>
  </si>
  <si>
    <t>3ª correção</t>
  </si>
  <si>
    <t>Tributos municipais - ISS - Sorocaba - 5%</t>
  </si>
  <si>
    <t>Tributos municipais - ISS - Valparaiso - 3%</t>
  </si>
  <si>
    <t>Tributos municipais - ISS - Buri - 3,5%</t>
  </si>
  <si>
    <t>Tributos Municipais (Simples Nacional) - informe alíq.:</t>
  </si>
  <si>
    <t>Isento</t>
  </si>
  <si>
    <t>AQUI</t>
  </si>
  <si>
    <t>fim da formatação</t>
  </si>
  <si>
    <t xml:space="preserve"> </t>
  </si>
  <si>
    <t>Vale alimentação ou Cesta (gêneros alimentícios)</t>
  </si>
  <si>
    <t>Tíquete refeição ou Serviço de refeições</t>
  </si>
  <si>
    <t>Planilha destinada para o levantamento de custos com Insumos diversos, uniformes, EPIs e outros equipamentos</t>
  </si>
  <si>
    <t>UNIFORMES</t>
  </si>
  <si>
    <t>Quantidades</t>
  </si>
  <si>
    <t>Custo - R$</t>
  </si>
  <si>
    <t>Empregados</t>
  </si>
  <si>
    <t>TOTAL MENSAL POR EMPREGADO (QUE VAI PARA A PLANILHA) &gt;&gt;&gt;</t>
  </si>
  <si>
    <t>Especifique e justifique o que for necessário</t>
  </si>
  <si>
    <t xml:space="preserve"> - </t>
  </si>
  <si>
    <t>Mensal</t>
  </si>
  <si>
    <t>J</t>
  </si>
  <si>
    <t>K</t>
  </si>
  <si>
    <t>Por ano</t>
  </si>
  <si>
    <t>Total</t>
  </si>
  <si>
    <t>Unitário</t>
  </si>
  <si>
    <t>VALOR UNITÁRIO DOS UNIFORMES POR CATEGORIA - EMPREGADO/MÊS</t>
  </si>
  <si>
    <t>Quantidade de empregados por categoria, conforme os uniformes que deverão receber</t>
  </si>
  <si>
    <t>Equipamentos de Proteção Individual (EPI's)</t>
  </si>
  <si>
    <t>VALOR UNITÁRIO DOS EPI's POR CATEGORIA - EMPREGADO/MÊS</t>
  </si>
  <si>
    <t>Quantidade de empregados por categoria, conforme os EPI's que deverão receber</t>
  </si>
  <si>
    <t>Máquinas e Equipamentos</t>
  </si>
  <si>
    <t>Outros Materiais</t>
  </si>
  <si>
    <t>Outros insumos e materiais diversos</t>
  </si>
  <si>
    <t>Totais &gt;&gt;&gt;</t>
  </si>
  <si>
    <t>CONSOLIDAÇÃO DAS INFORMAÇÕES DA PROPOSTA</t>
  </si>
  <si>
    <t>Tipo de serviço / categoria</t>
  </si>
  <si>
    <t>Planilha de formação de preços</t>
  </si>
  <si>
    <t>Quantidade de postos</t>
  </si>
  <si>
    <t>Quantidade de empregados por posto</t>
  </si>
  <si>
    <t>Quantidade de empregados</t>
  </si>
  <si>
    <t>Totais &gt;</t>
  </si>
  <si>
    <t>Razão Social &gt;</t>
  </si>
  <si>
    <t>CNPJ &gt;</t>
  </si>
  <si>
    <t>Endereço completo &gt;</t>
  </si>
  <si>
    <t>CEP &gt;</t>
  </si>
  <si>
    <t xml:space="preserve">Cidade &gt; </t>
  </si>
  <si>
    <t>Estado &gt;</t>
  </si>
  <si>
    <t>Responsável pela assinatura do contrato &gt;</t>
  </si>
  <si>
    <t>Inscrição Estadual &gt;</t>
  </si>
  <si>
    <t>Agência &gt;</t>
  </si>
  <si>
    <t>Conta &gt;</t>
  </si>
  <si>
    <t>Custo mensal por empregado</t>
  </si>
  <si>
    <t>Custo mensal do total de empregados</t>
  </si>
  <si>
    <t>Valor mensal dos serviços &gt;</t>
  </si>
  <si>
    <t>Escreva o valor por extenso</t>
  </si>
  <si>
    <t>Dados comparativos</t>
  </si>
  <si>
    <t>Inserir mais linhas, se necessário, conforme termo de referência.</t>
  </si>
  <si>
    <t>Custo do posto do respectivo serviço</t>
  </si>
  <si>
    <t>Custo total conforme o total de postos</t>
  </si>
  <si>
    <t>Cargo do responsável pela assinatura &gt;</t>
  </si>
  <si>
    <t>RG &gt;</t>
  </si>
  <si>
    <t>CPF &gt;</t>
  </si>
  <si>
    <t>Dados bancários para pagamento - Banco &gt;</t>
  </si>
  <si>
    <t>Área total do serviço (m²)</t>
  </si>
  <si>
    <t>Custo anual
do total de empregados</t>
  </si>
  <si>
    <t>Valor Global da proposta (total anual) &gt;</t>
  </si>
  <si>
    <t>Confirmar a necessidade de outras informações aqui conforme IN 5</t>
  </si>
  <si>
    <t xml:space="preserve">Conferir os quadros resumos da IN que apresentam totais de forma diferente inclusive considerando as questões do encarregado ... </t>
  </si>
  <si>
    <t>1.1</t>
  </si>
  <si>
    <t>2.1</t>
  </si>
  <si>
    <t>2.2</t>
  </si>
  <si>
    <t>3.1</t>
  </si>
  <si>
    <t>4.1</t>
  </si>
  <si>
    <t>4.2</t>
  </si>
  <si>
    <t>4.3</t>
  </si>
  <si>
    <t>1.2</t>
  </si>
  <si>
    <t>L</t>
  </si>
  <si>
    <t>M</t>
  </si>
  <si>
    <t>N</t>
  </si>
  <si>
    <t>O</t>
  </si>
  <si>
    <t>P</t>
  </si>
  <si>
    <t>Q</t>
  </si>
  <si>
    <t>R</t>
  </si>
  <si>
    <t>S</t>
  </si>
  <si>
    <t>T</t>
  </si>
  <si>
    <t>U</t>
  </si>
  <si>
    <t>V</t>
  </si>
  <si>
    <t>W</t>
  </si>
  <si>
    <t>X</t>
  </si>
  <si>
    <t>Y</t>
  </si>
  <si>
    <t>Z</t>
  </si>
  <si>
    <t>A2</t>
  </si>
  <si>
    <t>B2</t>
  </si>
  <si>
    <t>C2</t>
  </si>
  <si>
    <t>D2</t>
  </si>
  <si>
    <t>Un.</t>
  </si>
  <si>
    <t>Ano</t>
  </si>
  <si>
    <t>R$</t>
  </si>
  <si>
    <t>O TOTAL MENSAL/EMPREGADO APARECERÁ NA RESPECTIVA PLAN.DE FORM.CUSTO</t>
  </si>
  <si>
    <t>Qtd</t>
  </si>
  <si>
    <t>Vida</t>
  </si>
  <si>
    <t>Mês</t>
  </si>
  <si>
    <t>Custo
anual por empregado</t>
  </si>
  <si>
    <t>Lote</t>
  </si>
  <si>
    <t>Anual</t>
  </si>
  <si>
    <t>Valor total das propostas por lote (R$)</t>
  </si>
  <si>
    <t>CONVENÇÃO COLETIVA DE TRABALHO (CCT) UTILIZADA</t>
  </si>
  <si>
    <t>CCT</t>
  </si>
  <si>
    <t>É obrigatória a abrangência do munícipio de prestação de serviço pela CCT - informe a CCT utilizada para cada um dos municípios abaixo, conforme o caso (e o link, se disponível)</t>
  </si>
  <si>
    <t>Município</t>
  </si>
  <si>
    <t>Link</t>
  </si>
  <si>
    <t>Objeto &gt;</t>
  </si>
  <si>
    <t>ORIENTAÇÕES GERAIS PARA O CORRETO PREENCHIMENTO DAS PLANILHAS.</t>
  </si>
  <si>
    <t>Observações</t>
  </si>
  <si>
    <t>As informações a seguir estão divididas por planilhas (ou 'guias').</t>
  </si>
  <si>
    <t>Na maior parte dos programas editores de planilhas, a tecla "TAB" pode ser utilizada para alternar entre células desbloqueadas que podem ser preenchidas ou alteradas;</t>
  </si>
  <si>
    <t>Preencha a tabela com todos os dados da empresa.</t>
  </si>
  <si>
    <t>(Caso não haja um link para a convenção coletiva utilizada é necessário que a mesma seja enviada juntamente com as planilhas)</t>
  </si>
  <si>
    <t>Todos os demais campos desta guia que ainda não estejam previamente estabelecidos serão automaticamente preenchidos até o fim dos trabalhos.</t>
  </si>
  <si>
    <r>
      <rPr>
        <sz val="10"/>
        <color rgb="FF000000"/>
        <rFont val="Arial"/>
        <family val="2"/>
      </rPr>
      <t xml:space="preserve">1. Guia </t>
    </r>
    <r>
      <rPr>
        <b/>
        <sz val="10"/>
        <color rgb="FF000000"/>
        <rFont val="Arial"/>
        <family val="2"/>
      </rPr>
      <t>RESUMO</t>
    </r>
  </si>
  <si>
    <t>1.2.1</t>
  </si>
  <si>
    <t>1.2.2</t>
  </si>
  <si>
    <t>1.2.3</t>
  </si>
  <si>
    <r>
      <t xml:space="preserve">2. Guia </t>
    </r>
    <r>
      <rPr>
        <b/>
        <sz val="10"/>
        <color rgb="FF000000"/>
        <rFont val="Arial"/>
        <family val="2"/>
      </rPr>
      <t>Produtividade</t>
    </r>
  </si>
  <si>
    <t>Em geral, todos os campos que são de preenchimento do licitante são células de "fundo branco" (ainda que haja outras de fundo colorido que possam ser alteradas, considerando que se justifique);</t>
  </si>
  <si>
    <t>Os serviços a serem contratados estão separados por tipo e listados nesta guia, agrupados por tipo, que podem ser mensurados em mesma planilha;</t>
  </si>
  <si>
    <t>Para cada um destes serviços, deve ser informada a produtividade proposta (coluna J), conforme critérios próprios da licitante;</t>
  </si>
  <si>
    <t>Caso a produtividade proposta seja superior a produtividade mínima informada (coluna H), é necessário incluir uma justificativa (na coluna L).</t>
  </si>
  <si>
    <t>Todos os cálculos desta planilha serão realizados automaticamente e estão abertos para vizualização.</t>
  </si>
  <si>
    <t>Para que os cálculos desta guia sejam realizados é necessário marcar, em uma das duas primeiras linhas, a correta jornada de trabalho, conforme CCT</t>
  </si>
  <si>
    <t>2.2.1</t>
  </si>
  <si>
    <t>2.2.2</t>
  </si>
  <si>
    <t>2.2.3</t>
  </si>
  <si>
    <r>
      <t xml:space="preserve">3. Guia </t>
    </r>
    <r>
      <rPr>
        <b/>
        <sz val="10"/>
        <color rgb="FF000000"/>
        <rFont val="Arial"/>
        <family val="2"/>
      </rPr>
      <t>Diversos Insumos</t>
    </r>
  </si>
  <si>
    <t>O preenchimento desta guia deve observar os pré-requisitos do termo de referência e poderá, conforme justificativa, informar itens adicionais.</t>
  </si>
  <si>
    <t>3.2</t>
  </si>
  <si>
    <t>3.2.1</t>
  </si>
  <si>
    <t>Lembre-se de justificar junto da descrição, caso preencha com um item adicional ou divergente do termo de referência;</t>
  </si>
  <si>
    <t>3.2.2</t>
  </si>
  <si>
    <t>Em cada uma das linhas, além da descrição, é necessário acrescentar:</t>
  </si>
  <si>
    <t>3.2.2.1</t>
  </si>
  <si>
    <t xml:space="preserve"> a unidade (unidade (un), par (par), conjunto (cj) etc.);</t>
  </si>
  <si>
    <t xml:space="preserve"> a quantidade anual a ser distribuida para cada empregado;</t>
  </si>
  <si>
    <t xml:space="preserve"> o custo unitário de cada item do uniforme.</t>
  </si>
  <si>
    <t>3.2.2.2</t>
  </si>
  <si>
    <t>3.2.2.3</t>
  </si>
  <si>
    <t>3.2.3</t>
  </si>
  <si>
    <t>3.2.3.1</t>
  </si>
  <si>
    <t>3.2.3.2</t>
  </si>
  <si>
    <t xml:space="preserve"> inclua em cada coluna, na linha respectiva a cada item de uniforme, a quantidade de empregados que terá direito aquele item, por exemplo:</t>
  </si>
  <si>
    <t>3.2.3.2.1</t>
  </si>
  <si>
    <t>Para que a planilha faça os cálculos, é necessário incluir o número de empregados que receberá cada item de uniforme, de acordo com cada serviço. Para isso:</t>
  </si>
  <si>
    <t xml:space="preserve"> da coluna "i" em diante, considere a relação de cada item (A, B, C...) com o respectivo serviço descrito na guia "PRODUTIVIDADE";</t>
  </si>
  <si>
    <t>3.2.3.3</t>
  </si>
  <si>
    <t>Desconsidere as colunas excedentes.</t>
  </si>
  <si>
    <t xml:space="preserve">  se na primeira categoria de serviços da guia PRODUTIVIDADE (A), a quantidade proposta de postos é "10" e, estes empregados fazem jus ao primeiro item de uniformes, preencha a célula i6 com "10".</t>
  </si>
  <si>
    <t xml:space="preserve"> repita o procedimento com cada uniforme e com cada categoria;</t>
  </si>
  <si>
    <t>3.2.3.4</t>
  </si>
  <si>
    <r>
      <t xml:space="preserve">A primeira tabela é referente aos </t>
    </r>
    <r>
      <rPr>
        <u/>
        <sz val="10"/>
        <color rgb="FF000000"/>
        <rFont val="Arial"/>
        <family val="2"/>
      </rPr>
      <t>UNIFORMES</t>
    </r>
    <r>
      <rPr>
        <sz val="10"/>
        <color rgb="FF000000"/>
        <rFont val="Arial"/>
        <family val="2"/>
      </rPr>
      <t xml:space="preserve"> que serão disponibilizados e estes devem ser descritos, um em cada linha, desconsiderando as linhas excedentes;</t>
    </r>
  </si>
  <si>
    <t>3.3</t>
  </si>
  <si>
    <r>
      <t xml:space="preserve">A segunda tabela é referente aos </t>
    </r>
    <r>
      <rPr>
        <u/>
        <sz val="10"/>
        <color rgb="FF000000"/>
        <rFont val="Arial"/>
        <family val="2"/>
      </rPr>
      <t>EPIs</t>
    </r>
    <r>
      <rPr>
        <sz val="10"/>
        <color rgb="FF000000"/>
        <rFont val="Arial"/>
        <family val="2"/>
      </rPr>
      <t xml:space="preserve"> que serão disponibilizados e estes também devem ser descritos, um em cada linha, desconsiderando as linhas excedentes;</t>
    </r>
  </si>
  <si>
    <t>3.3.1</t>
  </si>
  <si>
    <t>Repita, com os EPIs, o procedimento realizdo para os uniformes (itens 3.2.1 a 3.2.3.4 acima)</t>
  </si>
  <si>
    <t>3.4</t>
  </si>
  <si>
    <t>A terceira tabela é referente a MÁQUINAS E EQUIPAMENTOS que serão disponibilizados ou utilizados.</t>
  </si>
  <si>
    <t>3.4.1</t>
  </si>
  <si>
    <t>Preencha, em cada linha da tabela, com a unidade, a descrição do equipamento e, se for o caso, com a justificativa da inclusão.</t>
  </si>
  <si>
    <t>3.4.2</t>
  </si>
  <si>
    <t>Em cada uma das linhas, além da unidade e descrição, é necessário acrescentar:</t>
  </si>
  <si>
    <t>3.4.2.1</t>
  </si>
  <si>
    <t>3.4.2.2</t>
  </si>
  <si>
    <t xml:space="preserve"> a quantidade de máquinas ou equipamentos que serão utilizados (coluna D);</t>
  </si>
  <si>
    <t xml:space="preserve"> o custo unitário de cada item (coluna F);</t>
  </si>
  <si>
    <t>3.4.2.3</t>
  </si>
  <si>
    <t>3.4.2.3.1</t>
  </si>
  <si>
    <t xml:space="preserve"> o tempo de vida útil do equipamento em anos, ou seja:</t>
  </si>
  <si>
    <t xml:space="preserve">  quando o prazo de vida útil for igual ou superior a 1 ano, preencha com o número de anos;</t>
  </si>
  <si>
    <t>3.4.2.3.2</t>
  </si>
  <si>
    <t xml:space="preserve">  quando o prazo de vida útil for inferior a 1 ano, preencha com "o número de meses / 12". Exemplo para 3 meses de vida útil preencha com "3/12", para 6 meses, "6/12" e assim por diante.</t>
  </si>
  <si>
    <t>3.4.2.3.2.1</t>
  </si>
  <si>
    <t xml:space="preserve">   a planilha arredondará o valor e também fará o cálculo do custo anual conforme a vida útil de cada item.</t>
  </si>
  <si>
    <t>3.5</t>
  </si>
  <si>
    <t>As caixas de seleção disponíveis abaixo podem auxiliar no andamento dos trabalhos mas não são de preenchimento obrigatório.</t>
  </si>
  <si>
    <t>A quarta tabela é referente a INSUMOS E MATERIAIS DIVERSOS que também devem refletir o termo de referência ou serem justificados junto às suas descrições.</t>
  </si>
  <si>
    <t>3.4.3</t>
  </si>
  <si>
    <t>As linhas excedentes podem ser desconsideradas.</t>
  </si>
  <si>
    <t>3.5.1</t>
  </si>
  <si>
    <t xml:space="preserve">Un </t>
  </si>
  <si>
    <t>3.5.1.1</t>
  </si>
  <si>
    <t>3.5.1.2</t>
  </si>
  <si>
    <t>3.5.1.3</t>
  </si>
  <si>
    <t>3.5.2</t>
  </si>
  <si>
    <t xml:space="preserve"> unidade;</t>
  </si>
  <si>
    <t xml:space="preserve"> quantidade mensal estimada;</t>
  </si>
  <si>
    <t xml:space="preserve"> custo unitário;</t>
  </si>
  <si>
    <r>
      <t xml:space="preserve">4. Guia </t>
    </r>
    <r>
      <rPr>
        <b/>
        <sz val="10"/>
        <color rgb="FF000000"/>
        <rFont val="Arial"/>
        <family val="2"/>
      </rPr>
      <t>Formação de Preços</t>
    </r>
  </si>
  <si>
    <t>Considere as observações no início desta guia para facilitar o preenchimento, utilizando a tecla TAB e observando os campos com fundo branco.</t>
  </si>
  <si>
    <t>Será necessário o preenchimento de uma planilha para cada categoria de serviço, conforme a guia "PRODUTIVIDADE", considerando as especificidades de cada serviço e cada campus/município.</t>
  </si>
  <si>
    <t>Na linha 3, altere a data da planilha para o dia da abertura do pregão ou de sua efetiva entrega;</t>
  </si>
  <si>
    <t>Os passos abaixo deverão ser seguidos em cada uma das guias de formação de preços, com exceção para os campos que são automaticamente copiados para as demais (serão informados).</t>
  </si>
  <si>
    <t>4.4</t>
  </si>
  <si>
    <t>4.5</t>
  </si>
  <si>
    <t>4.6</t>
  </si>
  <si>
    <t>4.7</t>
  </si>
  <si>
    <t>4.8</t>
  </si>
  <si>
    <t>4.9</t>
  </si>
  <si>
    <t>4.10</t>
  </si>
  <si>
    <t>4.11</t>
  </si>
  <si>
    <t>4.12</t>
  </si>
  <si>
    <r>
      <t xml:space="preserve">Preencha a razão social da empresa e o CNPJ; </t>
    </r>
    <r>
      <rPr>
        <i/>
        <sz val="10"/>
        <color rgb="FF000000"/>
        <rFont val="Arial"/>
        <family val="2"/>
      </rPr>
      <t>(automaticamente copiado para demais planilhas - de agora em diante: 'COPIADO')</t>
    </r>
  </si>
  <si>
    <r>
      <t xml:space="preserve">Escolha, confirmando ou não, se a empresa é ME/EPP; </t>
    </r>
    <r>
      <rPr>
        <i/>
        <sz val="10"/>
        <color rgb="FF000000"/>
        <rFont val="Arial"/>
        <family val="2"/>
      </rPr>
      <t>(COPIADO)</t>
    </r>
  </si>
  <si>
    <r>
      <t xml:space="preserve">Escoha, confirmando ou não, se a empresa é optante do simples nacional; </t>
    </r>
    <r>
      <rPr>
        <i/>
        <sz val="10"/>
        <color rgb="FF000000"/>
        <rFont val="Arial"/>
        <family val="2"/>
      </rPr>
      <t>(COPIADO)</t>
    </r>
  </si>
  <si>
    <r>
      <t xml:space="preserve">Preencha os dados de endereço, CEP, cidade, telefone com DDD, estado e e-mail. </t>
    </r>
    <r>
      <rPr>
        <i/>
        <sz val="10"/>
        <color rgb="FF000000"/>
        <rFont val="Arial"/>
        <family val="2"/>
      </rPr>
      <t>(COPIADO)</t>
    </r>
  </si>
  <si>
    <t>O campo "versão da planilha" deve ser mantido como inicial, e alterado a cada nova solicitação do pregoeiro, no caso de serem necessárias correções permitidas, conforme edital.</t>
  </si>
  <si>
    <t>Na linha 18, Informe a CCT utilizada e a respecitva data base;</t>
  </si>
  <si>
    <t>Considere cada um dos comentários disponíveis nas células da planilha, bastando pousar o mouse sobre a célula desejada.</t>
  </si>
  <si>
    <t>Na inha 20, informe o salário base da categoria em questão.</t>
  </si>
  <si>
    <t>Na linha 24, é possível informar qualquer justificativa referente a divergências quanto ao salário informado, caso haja tal necessidade.</t>
  </si>
  <si>
    <t>4.13</t>
  </si>
  <si>
    <t>4.14</t>
  </si>
  <si>
    <t>4.15</t>
  </si>
  <si>
    <t>4.16</t>
  </si>
  <si>
    <t>4.17</t>
  </si>
  <si>
    <t>4.18</t>
  </si>
  <si>
    <t>4.19</t>
  </si>
  <si>
    <t>4.20</t>
  </si>
  <si>
    <t>4.21</t>
  </si>
  <si>
    <t>4.22</t>
  </si>
  <si>
    <t>4.23</t>
  </si>
  <si>
    <t>4.24</t>
  </si>
  <si>
    <t>4.25</t>
  </si>
  <si>
    <t>Informe o percentual de pericolusidade, se e quando for o caso, ou, quando se tratar de valor diferente do percentual, digite-o diretamente na coluna F (justificando na coluna G)</t>
  </si>
  <si>
    <t>Informe o percentual de insalubridade, se e quando for o caso, ou, quando se tratar de valor diferentre do percentual, digite-o diretamente na coluna F (justificando na coluna G)</t>
  </si>
  <si>
    <t>MÓDULO 1</t>
  </si>
  <si>
    <t>MÓDULO 2</t>
  </si>
  <si>
    <t>4.13.1</t>
  </si>
  <si>
    <t>4.13.2</t>
  </si>
  <si>
    <t>4.13.3</t>
  </si>
  <si>
    <t>4.13.4</t>
  </si>
  <si>
    <t>Os demais itens (C, D, ...) do módulo (adicional noturno, hora reduzida, gratificação etc.) seguem o mesmo procedimento, sempre com as devidas justificativas (na coluna G), quando necessárias</t>
  </si>
  <si>
    <t>4.14.1</t>
  </si>
  <si>
    <t>Os itens do submódulo 2.1 não podem ser alterados e são calculados automaticamente. (As informações constam nos comentários em cada uma das respectivas células)</t>
  </si>
  <si>
    <t>4.14.2</t>
  </si>
  <si>
    <t>O submódulo 2.2 é diferente para empresas optantes do Simples Nacional e com exceção do item C (SAT, linha 45), todos os itens são previstos em lei, sendo necessária a justificativa no caso de alteração.</t>
  </si>
  <si>
    <t>4.14.2.1</t>
  </si>
  <si>
    <t>Aqueles campos onde há possibilidade de alteração ainda que com as devidas justificativas, mesmo que não estejam com o fundo branco, podem ter os percentuais alterados (coluna D) e justificados (coluna G)</t>
  </si>
  <si>
    <t>4.14.2.2</t>
  </si>
  <si>
    <t>O item C (SAT, linha 45) deve ser preenchido conforme recomendações nos comentários.</t>
  </si>
  <si>
    <t>4.14.3</t>
  </si>
  <si>
    <t>O Submódulo 2.3 deve levar em conta, além das exigências legais e da CCT, as especificidades locais:</t>
  </si>
  <si>
    <t>4.14.3.1</t>
  </si>
  <si>
    <t>O preenchimento do item A do submódulo 2.3 deve levar em consideração as explicações disponíveis nos comentários das respectivas células, podendo divergir e ser justificado.</t>
  </si>
  <si>
    <t>4.14.4</t>
  </si>
  <si>
    <t>Os demais itens (B e C) do submódulo, devem ser informados conforme as instruções nos comentários, de acordo com edital e CCT utilizada;</t>
  </si>
  <si>
    <t>4.14.5</t>
  </si>
  <si>
    <t>Podem ser adicionados outros itens neste submódulo, desde que estejam previstos na CCT e em conformidade com o edital e o termo de referência, sendo informada a justificativa no respectivo campo.</t>
  </si>
  <si>
    <t>MÓDULO 3</t>
  </si>
  <si>
    <t>4.15.1</t>
  </si>
  <si>
    <t>Além da possibilidade de inclusão de itens, devidamente justificados, o único campo que pode ser informado neste módulo é referente ao item A (Aviso prévio indenizado)</t>
  </si>
  <si>
    <t>4.15.1.1</t>
  </si>
  <si>
    <t>Este item A, do módulo 3, já encontra-se preenchido, conforme explicação no respectivo comentário da célula, podendo ser alterado conforme estimativa da empresa, sem a necessidade de justificativa.</t>
  </si>
  <si>
    <t>4.15.1.2</t>
  </si>
  <si>
    <t>Os demais campos possuem, em cada célula, as devidas fundamentações.</t>
  </si>
  <si>
    <t>MÓDULO 4</t>
  </si>
  <si>
    <t>4.16.1</t>
  </si>
  <si>
    <t>Os custos referentes ao múdulo 4, referem-se ao pagamento de um substituto no caso de tal necessidade, conforme comentário na linha 77, célula do subtítulo.</t>
  </si>
  <si>
    <t>4.16.1.1</t>
  </si>
  <si>
    <t>Atente-se para as informações do comentário do item A deste módulo, considerando que:</t>
  </si>
  <si>
    <t>4.16.1.1.1</t>
  </si>
  <si>
    <t>4.16.1.1.2</t>
  </si>
  <si>
    <t xml:space="preserve"> se os custos são referentes ao substituto e cada empregado fará jus as férias somente após 12 meses de contrato;</t>
  </si>
  <si>
    <t xml:space="preserve"> e as férias do empregado efetivo já estão sendo pagas, computadas no submódulo 2.1;</t>
  </si>
  <si>
    <t xml:space="preserve"> a inclusão de percentual ou valor neste item requer justificativa.</t>
  </si>
  <si>
    <t>4.16.1.1.3</t>
  </si>
  <si>
    <t>4.16.2</t>
  </si>
  <si>
    <t>Os itens B, C, D e E deste submódulo, encontram-se preenchidos, conforme explicações nos respectivos comentários, podendo ser alterados conforme estimativa da empresa, sem a necessidade de justificativa.</t>
  </si>
  <si>
    <t>4.16.3</t>
  </si>
  <si>
    <t>Outros itens podem ser adicionados ao submódulo, conforme estimativa da empresa e, desde que devidamente justificados.</t>
  </si>
  <si>
    <t>4.16.4</t>
  </si>
  <si>
    <t>O submódulo 4.2 deve ser preenchido, se e quando necessário, de acordo com as informações nos respectivos comentários das células disponíveis.</t>
  </si>
  <si>
    <t>4.16.4.1</t>
  </si>
  <si>
    <t>O preenchimento deste submódulo só é permitido se estiver previsto em edital e seus anexos ou conforme exigência da CCT (ou outros dispositivos legais que façam tal exigência)</t>
  </si>
  <si>
    <t>MÓDULO 5</t>
  </si>
  <si>
    <t>4.17.1</t>
  </si>
  <si>
    <t>Os dados do módulo 5 serão preenchidos automaticamente, conforme as informações inseridas na guia "Diversos Insumos";</t>
  </si>
  <si>
    <t>4.17.1.1</t>
  </si>
  <si>
    <t>Para cada um dos itens, é possível informar um valor diferente na coluna F, desde que justificada a alteração.</t>
  </si>
  <si>
    <t>4.17.2</t>
  </si>
  <si>
    <t>É possível incluir outros itens neste módulo, desde que justificados.</t>
  </si>
  <si>
    <t>MÓDULO 6</t>
  </si>
  <si>
    <t>4.18.1</t>
  </si>
  <si>
    <t>4.18.2</t>
  </si>
  <si>
    <t>Preencha, conforme critérios da empresa, o percentual de custos indiretos e de lucro desejado;</t>
  </si>
  <si>
    <t>4.18.3</t>
  </si>
  <si>
    <t>Observe os comentários em cada uma das células do módulo e, no item D, escolha a opção correta para a tributação do respectivo ISS, conforme o município em questão.</t>
  </si>
  <si>
    <t>4.18.4</t>
  </si>
  <si>
    <t>Os itens C e D deste módulo serão calculados automaticamente conforme as opções de tributação da empresa, mas são campos que podem ser alterados mediante justificativa.</t>
  </si>
  <si>
    <t>4.18.4.1</t>
  </si>
  <si>
    <t>Empresas optantes do simples nacional, devem preencher a alíquota referente a PIS/COFINS (item D) e escolher a opção correspondente, no item E, preenchendo o percentual de ISS, conforme o caso.</t>
  </si>
  <si>
    <t>O restante da Planilha será cálculado automaticamente.</t>
  </si>
  <si>
    <t>Com exceção do item A do submódulo 2.3 (transportes), a coluna D deve ser preenchida sempre com um valor em porcentagem (%)</t>
  </si>
  <si>
    <t>4.22.1</t>
  </si>
  <si>
    <t>Sempre que houver a necessidade de informar um valor na planilha, que seja diferente dos valores pré-preenchidos ou calculados automaticamente, estes devem ser digitados na coluna F.</t>
  </si>
  <si>
    <t>Sempre que houver a necessidade de informar uma justificativa na planilha, esta deve ser digitada na coluna G</t>
  </si>
  <si>
    <t>REPITA O PROCEDIMENTO EM TODAS AS PLANILHAS NECESSÁRIAS, CONFORME ITENS 4.1 E 4.2 DESTE TUTORIAL</t>
  </si>
  <si>
    <t>Ao concluir o preenchimento de todas as planilhas de formação de preços, retorne a guia RESUMO para digitar os valores por extenso, conforme item 1.2.3 deste tutorial</t>
  </si>
  <si>
    <t>m²</t>
  </si>
  <si>
    <t>Quando informados valores ou percentuais divergentes dos originais, os subtotais calculados pela planilha levam em conta os valores da coluna F.</t>
  </si>
  <si>
    <t xml:space="preserve"> -</t>
  </si>
  <si>
    <t>Preço do
homem-mês
por m²</t>
  </si>
  <si>
    <t>Preço do serviço por m²</t>
  </si>
  <si>
    <t>(Desta forma, facilita-se a observância de itens de preenchimento obrigatório)</t>
  </si>
  <si>
    <t>No final do preenchimento de todas as planilhas será necessário digitar, por extenso, os valores totais da contratação - mensal e anual (global). - informação repetida no item 4.25 para lembrar.</t>
  </si>
  <si>
    <t>Preencha, em referência a cada municípios que for necessário, com a indicação da CCT utilizada e, se houver, o link onde a mesma encontra-se disponível.</t>
  </si>
  <si>
    <t>As planilhas a serem preenchidas devem levar em conta apenas o(s) item(ns) (ou grupo(s)/lote(s) - quando for o caso) em que o licitante esteja classificado, conforme solicitação feita na sessão, pelo pregoeiro.</t>
  </si>
  <si>
    <t>As categorias de serviços são relacionadas em itens A, B, C.... conforme disponível nas guias "Produtividade" e "RESUMO" e as guias de formação de preços não precisam ser renomeadas.</t>
  </si>
  <si>
    <t>Exemplo: a guia "formação de preços-A" diz respeito a "Serviço / categoria profissional (A)" da guia "Produtividade" e constará no RESUMO com a devida relação na coluna indicativa da planilha de preços</t>
  </si>
  <si>
    <t>Caso não seja optante do Simples Nacional (o que deve ter sido informado conforme item 4.8 deste tutorial), escolha o tipo de tributação da empresa, para que a planilha realize os cálculos corretamente;</t>
  </si>
  <si>
    <t>4.18.5</t>
  </si>
  <si>
    <t>4.18.5.1</t>
  </si>
  <si>
    <r>
      <rPr>
        <i/>
        <u/>
        <sz val="10"/>
        <color rgb="FF000000"/>
        <rFont val="Arial"/>
        <family val="2"/>
      </rPr>
      <t>ATENÇÃO</t>
    </r>
    <r>
      <rPr>
        <i/>
        <sz val="10"/>
        <color rgb="FF000000"/>
        <rFont val="Arial"/>
        <family val="2"/>
      </rPr>
      <t>: As informações do módulo 6 são automaticamente copiadas da guia 'formação de preços-A" para todas as demais, mas podem ser alteradas individualmente;</t>
    </r>
  </si>
  <si>
    <t>Note, porém, que uma vez alterados estes campos em qualquer uma das outras guias individualmente, esta não voltará a ser automática, sendo necessária sua revisão individual, sempre que for o caso.</t>
  </si>
  <si>
    <t>Salário Definido em ETP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</si>
</sst>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R$&quot;* #,##0.00_-;\-&quot;R$&quot;* #,##0.00_-;_-&quot;R$&quot;* &quot;-&quot;??_-;_-@_-"/>
    <numFmt numFmtId="165" formatCode="mm/yyyy"/>
    <numFmt numFmtId="166" formatCode="[$R$ -416]#,##0.00"/>
    <numFmt numFmtId="167" formatCode="0.000%"/>
    <numFmt numFmtId="168" formatCode="&quot;R$&quot;#,##0.00"/>
  </numFmts>
  <fonts count="28" x14ac:knownFonts="1">
    <font>
      <sz val="10"/>
      <color rgb="FF000000"/>
      <name val="Arial"/>
    </font>
    <font>
      <sz val="10"/>
      <color rgb="FF000000"/>
      <name val="Arial"/>
      <family val="2"/>
    </font>
    <font>
      <sz val="10"/>
      <color theme="1"/>
      <name val="Arial"/>
      <family val="2"/>
    </font>
    <font>
      <b/>
      <sz val="10"/>
      <color theme="1"/>
      <name val="Arial"/>
      <family val="2"/>
    </font>
    <font>
      <sz val="10"/>
      <name val="Arial"/>
      <family val="2"/>
    </font>
    <font>
      <sz val="12"/>
      <color rgb="FF000000"/>
      <name val="Arial"/>
      <family val="2"/>
    </font>
    <font>
      <b/>
      <sz val="10"/>
      <name val="Arial"/>
      <family val="2"/>
    </font>
    <font>
      <b/>
      <sz val="10"/>
      <color rgb="FF000000"/>
      <name val="Arial"/>
      <family val="2"/>
    </font>
    <font>
      <sz val="10"/>
      <color rgb="FFFF0000"/>
      <name val="Arial"/>
      <family val="2"/>
    </font>
    <font>
      <b/>
      <sz val="10"/>
      <color theme="0"/>
      <name val="Arial"/>
      <family val="2"/>
    </font>
    <font>
      <sz val="10"/>
      <color theme="0"/>
      <name val="Arial"/>
      <family val="2"/>
    </font>
    <font>
      <i/>
      <sz val="10"/>
      <name val="Arial"/>
      <family val="2"/>
    </font>
    <font>
      <i/>
      <sz val="10"/>
      <color theme="1"/>
      <name val="Arial"/>
      <family val="2"/>
    </font>
    <font>
      <b/>
      <sz val="10"/>
      <color rgb="FFFFFFFF"/>
      <name val="Arial"/>
      <family val="2"/>
    </font>
    <font>
      <u/>
      <sz val="10"/>
      <color rgb="FF000000"/>
      <name val="Arial"/>
      <family val="2"/>
    </font>
    <font>
      <b/>
      <sz val="9"/>
      <color indexed="81"/>
      <name val="Segoe UI"/>
      <family val="2"/>
    </font>
    <font>
      <sz val="9"/>
      <color indexed="81"/>
      <name val="Segoe UI"/>
      <family val="2"/>
    </font>
    <font>
      <i/>
      <sz val="9"/>
      <color indexed="81"/>
      <name val="Segoe UI"/>
      <family val="2"/>
    </font>
    <font>
      <b/>
      <i/>
      <sz val="9"/>
      <color indexed="81"/>
      <name val="Segoe UI"/>
      <family val="2"/>
    </font>
    <font>
      <u/>
      <sz val="10"/>
      <color theme="10"/>
      <name val="Arial"/>
      <family val="2"/>
    </font>
    <font>
      <i/>
      <sz val="10"/>
      <color rgb="FF000000"/>
      <name val="Arial"/>
      <family val="2"/>
    </font>
    <font>
      <b/>
      <sz val="11"/>
      <color rgb="FF000000"/>
      <name val="Arial"/>
      <family val="2"/>
    </font>
    <font>
      <b/>
      <sz val="12"/>
      <color rgb="FF000000"/>
      <name val="Arial"/>
      <family val="2"/>
    </font>
    <font>
      <b/>
      <sz val="11"/>
      <color rgb="FF002060"/>
      <name val="Arial"/>
      <family val="2"/>
    </font>
    <font>
      <i/>
      <u/>
      <sz val="10"/>
      <color rgb="FF000000"/>
      <name val="Arial"/>
      <family val="2"/>
    </font>
    <font>
      <sz val="12"/>
      <color theme="0"/>
      <name val="Arial"/>
      <family val="2"/>
    </font>
    <font>
      <b/>
      <sz val="10"/>
      <color theme="2" tint="-0.749992370372631"/>
      <name val="Arial"/>
      <family val="2"/>
    </font>
    <font>
      <b/>
      <u/>
      <sz val="10"/>
      <color rgb="FF000000"/>
      <name val="Arial"/>
      <family val="2"/>
    </font>
  </fonts>
  <fills count="81">
    <fill>
      <patternFill patternType="none"/>
    </fill>
    <fill>
      <patternFill patternType="gray125"/>
    </fill>
    <fill>
      <patternFill patternType="solid">
        <fgColor theme="0" tint="-0.249977111117893"/>
        <bgColor rgb="FFCFE2F3"/>
      </patternFill>
    </fill>
    <fill>
      <patternFill patternType="solid">
        <fgColor theme="0" tint="-0.249977111117893"/>
        <bgColor indexed="64"/>
      </patternFill>
    </fill>
    <fill>
      <patternFill patternType="solid">
        <fgColor theme="0"/>
        <bgColor rgb="FFCFE2F3"/>
      </patternFill>
    </fill>
    <fill>
      <patternFill patternType="solid">
        <fgColor rgb="FFFFFFFF"/>
        <bgColor rgb="FFFFFFFF"/>
      </patternFill>
    </fill>
    <fill>
      <patternFill patternType="solid">
        <fgColor theme="0" tint="-0.249977111117893"/>
        <bgColor rgb="FFFFF2CC"/>
      </patternFill>
    </fill>
    <fill>
      <patternFill patternType="solid">
        <fgColor theme="5" tint="0.79998168889431442"/>
        <bgColor indexed="64"/>
      </patternFill>
    </fill>
    <fill>
      <patternFill patternType="solid">
        <fgColor theme="1" tint="0.249977111117893"/>
        <bgColor rgb="FFCC4125"/>
      </patternFill>
    </fill>
    <fill>
      <patternFill patternType="solid">
        <fgColor theme="1" tint="0.249977111117893"/>
        <bgColor indexed="64"/>
      </patternFill>
    </fill>
    <fill>
      <patternFill patternType="solid">
        <fgColor theme="0" tint="-0.249977111117893"/>
        <bgColor rgb="FFCDE7FF"/>
      </patternFill>
    </fill>
    <fill>
      <patternFill patternType="solid">
        <fgColor theme="0" tint="-0.249977111117893"/>
        <bgColor rgb="FFD9EDFF"/>
      </patternFill>
    </fill>
    <fill>
      <patternFill patternType="solid">
        <fgColor rgb="FFFFD352"/>
        <bgColor rgb="FFFFD352"/>
      </patternFill>
    </fill>
    <fill>
      <patternFill patternType="solid">
        <fgColor rgb="FFFFD352"/>
        <bgColor indexed="64"/>
      </patternFill>
    </fill>
    <fill>
      <patternFill patternType="solid">
        <fgColor theme="8"/>
        <bgColor theme="8"/>
      </patternFill>
    </fill>
    <fill>
      <patternFill patternType="solid">
        <fgColor rgb="FF93C47D"/>
        <bgColor rgb="FF93C47D"/>
      </patternFill>
    </fill>
    <fill>
      <patternFill patternType="solid">
        <fgColor rgb="FFB6D7A8"/>
        <bgColor rgb="FFB6D7A8"/>
      </patternFill>
    </fill>
    <fill>
      <patternFill patternType="solid">
        <fgColor rgb="FF93C47D"/>
        <bgColor indexed="64"/>
      </patternFill>
    </fill>
    <fill>
      <patternFill patternType="solid">
        <fgColor rgb="FF6AA84F"/>
        <bgColor rgb="FF6AA84F"/>
      </patternFill>
    </fill>
    <fill>
      <patternFill patternType="solid">
        <fgColor rgb="FF93C47D"/>
        <bgColor rgb="FFFFFFFF"/>
      </patternFill>
    </fill>
    <fill>
      <patternFill patternType="solid">
        <fgColor theme="0"/>
        <bgColor rgb="FF93C47D"/>
      </patternFill>
    </fill>
    <fill>
      <patternFill patternType="solid">
        <fgColor rgb="FF38761D"/>
        <bgColor rgb="FF38761D"/>
      </patternFill>
    </fill>
    <fill>
      <patternFill patternType="solid">
        <fgColor rgb="FFD5A6BD"/>
        <bgColor rgb="FFD5A6BD"/>
      </patternFill>
    </fill>
    <fill>
      <patternFill patternType="solid">
        <fgColor rgb="FFD5A6BD"/>
        <bgColor rgb="FF93C47D"/>
      </patternFill>
    </fill>
    <fill>
      <patternFill patternType="solid">
        <fgColor rgb="FFD5A6BD"/>
        <bgColor rgb="FF434343"/>
      </patternFill>
    </fill>
    <fill>
      <patternFill patternType="solid">
        <fgColor rgb="FFD5A6BD"/>
        <bgColor indexed="64"/>
      </patternFill>
    </fill>
    <fill>
      <patternFill patternType="solid">
        <fgColor rgb="FFD5A6BD"/>
        <bgColor rgb="FFFFFF00"/>
      </patternFill>
    </fill>
    <fill>
      <patternFill patternType="solid">
        <fgColor rgb="FFA64D79"/>
        <bgColor rgb="FFA64D79"/>
      </patternFill>
    </fill>
    <fill>
      <patternFill patternType="solid">
        <fgColor rgb="FFFFFF4C"/>
        <bgColor rgb="FFFFFF4C"/>
      </patternFill>
    </fill>
    <fill>
      <patternFill patternType="solid">
        <fgColor rgb="FFFFFF4C"/>
        <bgColor indexed="64"/>
      </patternFill>
    </fill>
    <fill>
      <patternFill patternType="solid">
        <fgColor rgb="FFFFFF7A"/>
        <bgColor rgb="FFFFFF7A"/>
      </patternFill>
    </fill>
    <fill>
      <patternFill patternType="solid">
        <fgColor theme="0"/>
        <bgColor rgb="FFFFFFFF"/>
      </patternFill>
    </fill>
    <fill>
      <patternFill patternType="solid">
        <fgColor rgb="FFFFFF4C"/>
        <bgColor rgb="FF434343"/>
      </patternFill>
    </fill>
    <fill>
      <patternFill patternType="solid">
        <fgColor rgb="FFFFFF4C"/>
        <bgColor rgb="FFFFFFFF"/>
      </patternFill>
    </fill>
    <fill>
      <patternFill patternType="solid">
        <fgColor rgb="FFDEDE24"/>
        <bgColor rgb="FFDEDE24"/>
      </patternFill>
    </fill>
    <fill>
      <patternFill patternType="solid">
        <fgColor rgb="FF9B9B0E"/>
        <bgColor rgb="FF9B9B0E"/>
      </patternFill>
    </fill>
    <fill>
      <patternFill patternType="solid">
        <fgColor theme="9" tint="0.39997558519241921"/>
        <bgColor rgb="FFD5A6BD"/>
      </patternFill>
    </fill>
    <fill>
      <patternFill patternType="solid">
        <fgColor theme="9" tint="0.39997558519241921"/>
        <bgColor indexed="64"/>
      </patternFill>
    </fill>
    <fill>
      <patternFill patternType="solid">
        <fgColor theme="9" tint="0.39997558519241921"/>
        <bgColor rgb="FF434343"/>
      </patternFill>
    </fill>
    <fill>
      <patternFill patternType="solid">
        <fgColor theme="9" tint="0.39997558519241921"/>
        <bgColor rgb="FFFFFF00"/>
      </patternFill>
    </fill>
    <fill>
      <patternFill patternType="solid">
        <fgColor theme="9" tint="0.39997558519241921"/>
        <bgColor rgb="FFFFFFFF"/>
      </patternFill>
    </fill>
    <fill>
      <patternFill patternType="solid">
        <fgColor theme="9" tint="-0.499984740745262"/>
        <bgColor rgb="FFA64D79"/>
      </patternFill>
    </fill>
    <fill>
      <patternFill patternType="solid">
        <fgColor theme="9" tint="-0.499984740745262"/>
        <bgColor indexed="64"/>
      </patternFill>
    </fill>
    <fill>
      <patternFill patternType="solid">
        <fgColor rgb="FFFFF2CC"/>
        <bgColor rgb="FFD5A6BD"/>
      </patternFill>
    </fill>
    <fill>
      <patternFill patternType="solid">
        <fgColor rgb="FFFFF2CC"/>
        <bgColor indexed="64"/>
      </patternFill>
    </fill>
    <fill>
      <patternFill patternType="solid">
        <fgColor rgb="FFC00000"/>
        <bgColor rgb="FFD5A6BD"/>
      </patternFill>
    </fill>
    <fill>
      <patternFill patternType="solid">
        <fgColor theme="0"/>
        <bgColor indexed="64"/>
      </patternFill>
    </fill>
    <fill>
      <patternFill patternType="solid">
        <fgColor theme="0"/>
        <bgColor rgb="FF434343"/>
      </patternFill>
    </fill>
    <fill>
      <patternFill patternType="solid">
        <fgColor theme="0"/>
        <bgColor rgb="FFFFFF00"/>
      </patternFill>
    </fill>
    <fill>
      <patternFill patternType="solid">
        <fgColor theme="5" tint="0.59999389629810485"/>
        <bgColor rgb="FFA64D79"/>
      </patternFill>
    </fill>
    <fill>
      <patternFill patternType="solid">
        <fgColor theme="5" tint="0.59999389629810485"/>
        <bgColor indexed="64"/>
      </patternFill>
    </fill>
    <fill>
      <gradientFill degree="180">
        <stop position="0">
          <color theme="0" tint="-5.0965910824915313E-2"/>
        </stop>
        <stop position="1">
          <color theme="0" tint="-0.25098422193060094"/>
        </stop>
      </gradientFill>
    </fill>
    <fill>
      <gradientFill degree="180">
        <stop position="0">
          <color theme="0"/>
        </stop>
        <stop position="1">
          <color theme="0" tint="-5.0965910824915313E-2"/>
        </stop>
      </gradientFill>
    </fill>
    <fill>
      <patternFill patternType="solid">
        <fgColor theme="0" tint="-0.249977111117893"/>
        <bgColor rgb="FFD5A6BD"/>
      </patternFill>
    </fill>
    <fill>
      <patternFill patternType="solid">
        <fgColor theme="0" tint="-0.249977111117893"/>
        <bgColor rgb="FFFFFF00"/>
      </patternFill>
    </fill>
    <fill>
      <patternFill patternType="solid">
        <fgColor theme="1" tint="0.34998626667073579"/>
        <bgColor rgb="FFA64D79"/>
      </patternFill>
    </fill>
    <fill>
      <gradientFill degree="180">
        <stop position="0">
          <color theme="0" tint="-0.25098422193060094"/>
        </stop>
        <stop position="1">
          <color theme="1" tint="0.34900967436750391"/>
        </stop>
      </gradientFill>
    </fill>
    <fill>
      <gradientFill degree="180">
        <stop position="0">
          <color theme="0"/>
        </stop>
        <stop position="1">
          <color theme="0" tint="-0.25098422193060094"/>
        </stop>
      </gradientFill>
    </fill>
    <fill>
      <patternFill patternType="solid">
        <fgColor theme="0"/>
        <bgColor auto="1"/>
      </patternFill>
    </fill>
    <fill>
      <patternFill patternType="solid">
        <fgColor theme="1"/>
        <bgColor rgb="FFA64D79"/>
      </patternFill>
    </fill>
    <fill>
      <gradientFill degree="180">
        <stop position="0">
          <color theme="1" tint="0.34900967436750391"/>
        </stop>
        <stop position="1">
          <color theme="1"/>
        </stop>
      </gradientFill>
    </fill>
    <fill>
      <gradientFill degree="180">
        <stop position="0">
          <color theme="0"/>
        </stop>
        <stop position="1">
          <color theme="1" tint="0.34900967436750391"/>
        </stop>
      </gradientFill>
    </fill>
    <fill>
      <gradientFill degree="180">
        <stop position="0">
          <color theme="0"/>
        </stop>
        <stop position="1">
          <color theme="5"/>
        </stop>
      </gradientFill>
    </fill>
    <fill>
      <patternFill patternType="solid">
        <fgColor theme="5"/>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34998626667073579"/>
        <bgColor indexed="64"/>
      </patternFill>
    </fill>
    <fill>
      <patternFill patternType="solid">
        <fgColor theme="0"/>
        <bgColor rgb="FFFFD352"/>
      </patternFill>
    </fill>
    <fill>
      <patternFill patternType="solid">
        <fgColor theme="0"/>
        <bgColor theme="8"/>
      </patternFill>
    </fill>
    <fill>
      <patternFill patternType="solid">
        <fgColor theme="0"/>
        <bgColor rgb="FF6AA84F"/>
      </patternFill>
    </fill>
    <fill>
      <patternFill patternType="solid">
        <fgColor theme="0"/>
        <bgColor rgb="FF38761D"/>
      </patternFill>
    </fill>
    <fill>
      <patternFill patternType="solid">
        <fgColor theme="0"/>
        <bgColor rgb="FFD5A6BD"/>
      </patternFill>
    </fill>
    <fill>
      <patternFill patternType="solid">
        <fgColor theme="0"/>
        <bgColor rgb="FFA64D79"/>
      </patternFill>
    </fill>
    <fill>
      <patternFill patternType="solid">
        <fgColor theme="0"/>
        <bgColor rgb="FFFFFF4C"/>
      </patternFill>
    </fill>
    <fill>
      <patternFill patternType="solid">
        <fgColor theme="0"/>
        <bgColor rgb="FFDEDE24"/>
      </patternFill>
    </fill>
    <fill>
      <patternFill patternType="solid">
        <fgColor theme="0"/>
        <bgColor rgb="FF9B9B0E"/>
      </patternFill>
    </fill>
    <fill>
      <gradientFill>
        <stop position="0">
          <color theme="0"/>
        </stop>
        <stop position="1">
          <color theme="5"/>
        </stop>
      </gradientFill>
    </fill>
    <fill>
      <patternFill patternType="solid">
        <fgColor theme="2" tint="-0.749992370372631"/>
        <bgColor indexed="64"/>
      </patternFill>
    </fill>
    <fill>
      <patternFill patternType="solid">
        <fgColor theme="2" tint="-9.9978637043366805E-2"/>
        <bgColor indexed="64"/>
      </patternFill>
    </fill>
  </fills>
  <borders count="35">
    <border>
      <left/>
      <right/>
      <top/>
      <bottom/>
      <diagonal/>
    </border>
    <border>
      <left style="thin">
        <color rgb="FF0000FF"/>
      </left>
      <right/>
      <top style="thin">
        <color rgb="FF0000FF"/>
      </top>
      <bottom style="thin">
        <color rgb="FF0000FF"/>
      </bottom>
      <diagonal/>
    </border>
    <border>
      <left/>
      <right/>
      <top style="thin">
        <color rgb="FF0000FF"/>
      </top>
      <bottom style="thin">
        <color rgb="FF0000FF"/>
      </bottom>
      <diagonal/>
    </border>
    <border>
      <left/>
      <right style="thin">
        <color rgb="FF0000FF"/>
      </right>
      <top style="thin">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top style="thin">
        <color rgb="FF0000FF"/>
      </top>
      <bottom/>
      <diagonal/>
    </border>
    <border>
      <left/>
      <right/>
      <top style="thin">
        <color rgb="FF0000FF"/>
      </top>
      <bottom/>
      <diagonal/>
    </border>
    <border>
      <left/>
      <right style="thin">
        <color rgb="FF0000FF"/>
      </right>
      <top style="thin">
        <color rgb="FF0000FF"/>
      </top>
      <bottom/>
      <diagonal/>
    </border>
    <border>
      <left/>
      <right style="thin">
        <color rgb="FF0000FF"/>
      </right>
      <top/>
      <bottom/>
      <diagonal/>
    </border>
    <border>
      <left/>
      <right/>
      <top/>
      <bottom style="thin">
        <color rgb="FF0000FF"/>
      </bottom>
      <diagonal/>
    </border>
    <border>
      <left/>
      <right style="thin">
        <color rgb="FF0000FF"/>
      </right>
      <top/>
      <bottom style="thin">
        <color rgb="FF0000FF"/>
      </bottom>
      <diagonal/>
    </border>
    <border>
      <left style="thin">
        <color rgb="FF0000FF"/>
      </left>
      <right/>
      <top/>
      <bottom/>
      <diagonal/>
    </border>
    <border>
      <left style="thin">
        <color rgb="FF0000FF"/>
      </left>
      <right style="thin">
        <color rgb="FF0000FF"/>
      </right>
      <top/>
      <bottom style="thin">
        <color rgb="FF0000FF"/>
      </bottom>
      <diagonal/>
    </border>
    <border>
      <left style="thin">
        <color rgb="FF0000FF"/>
      </left>
      <right/>
      <top/>
      <bottom style="thin">
        <color rgb="FF0000FF"/>
      </bottom>
      <diagonal/>
    </border>
    <border>
      <left style="thin">
        <color rgb="FF0000FF"/>
      </left>
      <right style="thin">
        <color rgb="FF0000FF"/>
      </right>
      <top style="thin">
        <color rgb="FF0000FF"/>
      </top>
      <bottom/>
      <diagonal/>
    </border>
    <border>
      <left style="thin">
        <color rgb="FF0000FF"/>
      </left>
      <right style="thin">
        <color rgb="FF0000FF"/>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5">
    <xf numFmtId="0" fontId="0" fillId="0" borderId="0"/>
    <xf numFmtId="43"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9" fillId="0" borderId="0" applyNumberFormat="0" applyFill="0" applyBorder="0" applyAlignment="0" applyProtection="0"/>
  </cellStyleXfs>
  <cellXfs count="419">
    <xf numFmtId="0" fontId="0" fillId="0" borderId="0" xfId="0"/>
    <xf numFmtId="0" fontId="1" fillId="0" borderId="0" xfId="0" applyFont="1"/>
    <xf numFmtId="0" fontId="5" fillId="0" borderId="0" xfId="0" applyFont="1"/>
    <xf numFmtId="0" fontId="6" fillId="2" borderId="4" xfId="0" applyFont="1" applyFill="1" applyBorder="1"/>
    <xf numFmtId="0" fontId="1" fillId="2" borderId="4" xfId="0" applyFont="1" applyFill="1" applyBorder="1"/>
    <xf numFmtId="0" fontId="7" fillId="2" borderId="4" xfId="0" applyFont="1" applyFill="1" applyBorder="1"/>
    <xf numFmtId="14" fontId="1" fillId="4" borderId="4" xfId="0" applyNumberFormat="1" applyFont="1" applyFill="1" applyBorder="1" applyAlignment="1" applyProtection="1">
      <alignment horizontal="left"/>
      <protection locked="0"/>
    </xf>
    <xf numFmtId="0" fontId="6" fillId="2" borderId="4" xfId="0" applyFont="1" applyFill="1" applyBorder="1" applyAlignment="1">
      <alignment horizontal="center"/>
    </xf>
    <xf numFmtId="0" fontId="2" fillId="0" borderId="0" xfId="0" applyFont="1" applyAlignment="1">
      <alignment vertical="center" wrapText="1"/>
    </xf>
    <xf numFmtId="0" fontId="8" fillId="0" borderId="0" xfId="0" applyFont="1"/>
    <xf numFmtId="0" fontId="3" fillId="5" borderId="0" xfId="0" applyFont="1" applyFill="1" applyAlignment="1">
      <alignment horizontal="center"/>
    </xf>
    <xf numFmtId="0" fontId="2" fillId="0" borderId="0" xfId="0" applyFont="1" applyAlignment="1">
      <alignment wrapText="1"/>
    </xf>
    <xf numFmtId="0" fontId="2" fillId="6" borderId="1" xfId="0" applyFont="1" applyFill="1" applyBorder="1"/>
    <xf numFmtId="0" fontId="2" fillId="6" borderId="1" xfId="0" applyFont="1" applyFill="1" applyBorder="1" applyAlignment="1">
      <alignment horizontal="center"/>
    </xf>
    <xf numFmtId="0" fontId="4" fillId="7" borderId="2" xfId="0" applyFont="1" applyFill="1" applyBorder="1" applyProtection="1">
      <protection locked="0"/>
    </xf>
    <xf numFmtId="0" fontId="2" fillId="7" borderId="8" xfId="0" applyFont="1" applyFill="1" applyBorder="1" applyProtection="1">
      <protection locked="0"/>
    </xf>
    <xf numFmtId="0" fontId="2" fillId="0" borderId="0" xfId="0" applyFont="1" applyAlignment="1">
      <alignment horizontal="left" vertical="center" wrapText="1" indent="1"/>
    </xf>
    <xf numFmtId="0" fontId="2" fillId="6" borderId="9" xfId="0" applyFont="1" applyFill="1" applyBorder="1" applyAlignment="1">
      <alignment horizontal="center"/>
    </xf>
    <xf numFmtId="0" fontId="2" fillId="6" borderId="11" xfId="0" applyFont="1" applyFill="1" applyBorder="1" applyAlignment="1">
      <alignment horizontal="center"/>
    </xf>
    <xf numFmtId="0" fontId="2" fillId="0" borderId="8" xfId="0" applyFont="1" applyBorder="1" applyProtection="1">
      <protection locked="0"/>
    </xf>
    <xf numFmtId="0" fontId="0" fillId="0" borderId="0" xfId="0" applyAlignment="1">
      <alignment horizontal="left" indent="1"/>
    </xf>
    <xf numFmtId="0" fontId="2" fillId="0" borderId="0" xfId="0" applyFont="1" applyAlignment="1">
      <alignment vertical="top" wrapText="1"/>
    </xf>
    <xf numFmtId="0" fontId="2" fillId="5" borderId="7" xfId="0" applyFont="1" applyFill="1" applyBorder="1" applyProtection="1">
      <protection locked="0"/>
    </xf>
    <xf numFmtId="0" fontId="2" fillId="5" borderId="2" xfId="0" applyFont="1" applyFill="1" applyBorder="1" applyAlignment="1">
      <alignment horizontal="center"/>
    </xf>
    <xf numFmtId="0" fontId="1" fillId="11" borderId="7" xfId="0" applyFont="1" applyFill="1" applyBorder="1" applyAlignment="1">
      <alignment horizontal="center"/>
    </xf>
    <xf numFmtId="0" fontId="1" fillId="11" borderId="14" xfId="0" applyFont="1" applyFill="1" applyBorder="1" applyAlignment="1">
      <alignment horizontal="center"/>
    </xf>
    <xf numFmtId="0" fontId="2" fillId="11" borderId="5" xfId="0" applyFont="1" applyFill="1" applyBorder="1" applyAlignment="1">
      <alignment horizontal="center"/>
    </xf>
    <xf numFmtId="0" fontId="2" fillId="11" borderId="1" xfId="0" applyFont="1" applyFill="1" applyBorder="1" applyAlignment="1">
      <alignment horizontal="left"/>
    </xf>
    <xf numFmtId="0" fontId="1" fillId="0" borderId="0" xfId="0" applyFont="1" applyAlignment="1">
      <alignment vertical="top" wrapText="1"/>
    </xf>
    <xf numFmtId="0" fontId="2" fillId="11" borderId="13" xfId="0" applyFont="1" applyFill="1" applyBorder="1" applyAlignment="1">
      <alignment horizontal="left"/>
    </xf>
    <xf numFmtId="0" fontId="2" fillId="11" borderId="9" xfId="0" applyFont="1" applyFill="1" applyBorder="1" applyAlignment="1">
      <alignment horizontal="left"/>
    </xf>
    <xf numFmtId="0" fontId="2" fillId="5" borderId="0" xfId="0" applyFont="1" applyFill="1"/>
    <xf numFmtId="0" fontId="2" fillId="12" borderId="4" xfId="0" applyFont="1" applyFill="1" applyBorder="1" applyAlignment="1">
      <alignment horizontal="center" vertical="center" wrapText="1"/>
    </xf>
    <xf numFmtId="0" fontId="2" fillId="12" borderId="4" xfId="0" applyFont="1" applyFill="1" applyBorder="1" applyAlignment="1">
      <alignment horizontal="center"/>
    </xf>
    <xf numFmtId="0" fontId="1" fillId="12" borderId="4" xfId="0" applyFont="1" applyFill="1" applyBorder="1" applyAlignment="1">
      <alignment horizontal="center"/>
    </xf>
    <xf numFmtId="4" fontId="1" fillId="12" borderId="4" xfId="0" applyNumberFormat="1" applyFont="1" applyFill="1" applyBorder="1"/>
    <xf numFmtId="4" fontId="4" fillId="13" borderId="4" xfId="0" applyNumberFormat="1" applyFont="1" applyFill="1" applyBorder="1"/>
    <xf numFmtId="10" fontId="1" fillId="5" borderId="4" xfId="0" applyNumberFormat="1" applyFont="1" applyFill="1" applyBorder="1" applyAlignment="1" applyProtection="1">
      <alignment horizontal="center"/>
      <protection locked="0"/>
    </xf>
    <xf numFmtId="4" fontId="2" fillId="0" borderId="4" xfId="0" applyNumberFormat="1" applyFont="1" applyBorder="1" applyProtection="1">
      <protection locked="0"/>
    </xf>
    <xf numFmtId="0" fontId="2" fillId="0" borderId="3" xfId="0" applyFont="1" applyBorder="1" applyAlignment="1" applyProtection="1">
      <alignment horizontal="left" vertical="top" wrapText="1"/>
      <protection locked="0"/>
    </xf>
    <xf numFmtId="10" fontId="4" fillId="0" borderId="4" xfId="0" applyNumberFormat="1" applyFont="1" applyBorder="1" applyAlignment="1" applyProtection="1">
      <alignment horizontal="center"/>
      <protection locked="0"/>
    </xf>
    <xf numFmtId="4" fontId="4" fillId="0" borderId="4" xfId="0" applyNumberFormat="1" applyFont="1" applyBorder="1" applyProtection="1">
      <protection locked="0"/>
    </xf>
    <xf numFmtId="0" fontId="2" fillId="15" borderId="4" xfId="0" applyFont="1" applyFill="1" applyBorder="1" applyAlignment="1">
      <alignment horizontal="center" vertical="center" wrapText="1"/>
    </xf>
    <xf numFmtId="0" fontId="2" fillId="15" borderId="4" xfId="0" applyFont="1" applyFill="1" applyBorder="1" applyAlignment="1">
      <alignment horizontal="center"/>
    </xf>
    <xf numFmtId="10" fontId="1" fillId="15" borderId="4" xfId="0" applyNumberFormat="1" applyFont="1" applyFill="1" applyBorder="1" applyAlignment="1">
      <alignment horizontal="center"/>
    </xf>
    <xf numFmtId="4" fontId="1" fillId="15" borderId="4" xfId="0" applyNumberFormat="1" applyFont="1" applyFill="1" applyBorder="1"/>
    <xf numFmtId="4" fontId="2" fillId="17" borderId="4" xfId="0" applyNumberFormat="1" applyFont="1" applyFill="1" applyBorder="1"/>
    <xf numFmtId="0" fontId="2" fillId="0" borderId="0" xfId="0" applyFont="1"/>
    <xf numFmtId="0" fontId="2" fillId="15" borderId="1" xfId="0" applyFont="1" applyFill="1" applyBorder="1" applyAlignment="1">
      <alignment horizontal="center"/>
    </xf>
    <xf numFmtId="10" fontId="1" fillId="15" borderId="3" xfId="0" applyNumberFormat="1" applyFont="1" applyFill="1" applyBorder="1" applyAlignment="1">
      <alignment horizontal="center"/>
    </xf>
    <xf numFmtId="10" fontId="1" fillId="19" borderId="4" xfId="0" applyNumberFormat="1" applyFont="1" applyFill="1" applyBorder="1" applyAlignment="1">
      <alignment horizontal="center"/>
    </xf>
    <xf numFmtId="10" fontId="1" fillId="19" borderId="4" xfId="0" applyNumberFormat="1" applyFont="1" applyFill="1" applyBorder="1" applyAlignment="1" applyProtection="1">
      <alignment horizontal="center"/>
      <protection locked="0"/>
    </xf>
    <xf numFmtId="10" fontId="1" fillId="19" borderId="14" xfId="0" applyNumberFormat="1" applyFont="1" applyFill="1" applyBorder="1" applyAlignment="1" applyProtection="1">
      <alignment horizontal="center"/>
      <protection locked="0"/>
    </xf>
    <xf numFmtId="10" fontId="3" fillId="18" borderId="4" xfId="0" applyNumberFormat="1" applyFont="1" applyFill="1" applyBorder="1" applyAlignment="1">
      <alignment horizontal="center"/>
    </xf>
    <xf numFmtId="0" fontId="1" fillId="20" borderId="4" xfId="0" applyFont="1" applyFill="1" applyBorder="1" applyAlignment="1" applyProtection="1">
      <alignment horizontal="center"/>
      <protection locked="0"/>
    </xf>
    <xf numFmtId="4" fontId="1" fillId="15" borderId="4" xfId="0" quotePrefix="1" applyNumberFormat="1" applyFont="1" applyFill="1" applyBorder="1"/>
    <xf numFmtId="4" fontId="1" fillId="5" borderId="4" xfId="0" applyNumberFormat="1" applyFont="1" applyFill="1" applyBorder="1" applyProtection="1">
      <protection locked="0"/>
    </xf>
    <xf numFmtId="0" fontId="4" fillId="0" borderId="0" xfId="0" applyFont="1"/>
    <xf numFmtId="0" fontId="1" fillId="15" borderId="4" xfId="0" applyFont="1" applyFill="1" applyBorder="1" applyAlignment="1">
      <alignment horizontal="center"/>
    </xf>
    <xf numFmtId="4" fontId="1" fillId="20" borderId="4" xfId="0" applyNumberFormat="1" applyFont="1" applyFill="1" applyBorder="1" applyProtection="1">
      <protection locked="0"/>
    </xf>
    <xf numFmtId="0" fontId="2" fillId="22" borderId="4" xfId="0" applyFont="1" applyFill="1" applyBorder="1" applyAlignment="1">
      <alignment horizontal="center" vertical="center" wrapText="1"/>
    </xf>
    <xf numFmtId="0" fontId="2" fillId="22" borderId="4" xfId="0" applyFont="1" applyFill="1" applyBorder="1" applyAlignment="1">
      <alignment horizontal="center"/>
    </xf>
    <xf numFmtId="10" fontId="4" fillId="5" borderId="4" xfId="0" applyNumberFormat="1" applyFont="1" applyFill="1" applyBorder="1" applyAlignment="1" applyProtection="1">
      <alignment horizontal="center"/>
      <protection locked="0"/>
    </xf>
    <xf numFmtId="4" fontId="4" fillId="24" borderId="4" xfId="0" applyNumberFormat="1" applyFont="1" applyFill="1" applyBorder="1"/>
    <xf numFmtId="10" fontId="4" fillId="24" borderId="4" xfId="0" applyNumberFormat="1" applyFont="1" applyFill="1" applyBorder="1" applyAlignment="1">
      <alignment horizontal="center"/>
    </xf>
    <xf numFmtId="0" fontId="2" fillId="26" borderId="4" xfId="0" applyFont="1" applyFill="1" applyBorder="1" applyAlignment="1">
      <alignment horizontal="center"/>
    </xf>
    <xf numFmtId="0" fontId="2" fillId="28" borderId="4" xfId="0" applyFont="1" applyFill="1" applyBorder="1" applyAlignment="1">
      <alignment horizontal="center" vertical="center" wrapText="1"/>
    </xf>
    <xf numFmtId="0" fontId="1" fillId="0" borderId="0" xfId="0" applyFont="1" applyAlignment="1">
      <alignment vertical="top"/>
    </xf>
    <xf numFmtId="0" fontId="2" fillId="28" borderId="4" xfId="0" applyFont="1" applyFill="1" applyBorder="1" applyAlignment="1">
      <alignment horizontal="center"/>
    </xf>
    <xf numFmtId="10" fontId="1" fillId="31" borderId="4" xfId="0" applyNumberFormat="1" applyFont="1" applyFill="1" applyBorder="1" applyAlignment="1" applyProtection="1">
      <alignment horizontal="center"/>
      <protection locked="0"/>
    </xf>
    <xf numFmtId="4" fontId="4" fillId="32" borderId="4" xfId="0" applyNumberFormat="1" applyFont="1" applyFill="1" applyBorder="1"/>
    <xf numFmtId="167" fontId="0" fillId="0" borderId="0" xfId="3" applyNumberFormat="1" applyFont="1" applyAlignment="1" applyProtection="1"/>
    <xf numFmtId="10" fontId="1" fillId="33" borderId="4" xfId="0" applyNumberFormat="1" applyFont="1" applyFill="1" applyBorder="1" applyAlignment="1">
      <alignment horizontal="center"/>
    </xf>
    <xf numFmtId="10" fontId="3" fillId="34" borderId="4" xfId="0" applyNumberFormat="1" applyFont="1" applyFill="1" applyBorder="1" applyAlignment="1">
      <alignment horizontal="center"/>
    </xf>
    <xf numFmtId="0" fontId="1" fillId="0" borderId="0" xfId="0" applyFont="1" applyAlignment="1">
      <alignment horizontal="left"/>
    </xf>
    <xf numFmtId="0" fontId="2" fillId="36" borderId="4" xfId="0" applyFont="1" applyFill="1" applyBorder="1" applyAlignment="1">
      <alignment horizontal="center" vertical="center" wrapText="1"/>
    </xf>
    <xf numFmtId="0" fontId="7" fillId="0" borderId="0" xfId="0" applyFont="1"/>
    <xf numFmtId="0" fontId="2" fillId="36" borderId="4" xfId="0" applyFont="1" applyFill="1" applyBorder="1" applyAlignment="1">
      <alignment horizontal="center"/>
    </xf>
    <xf numFmtId="10" fontId="4" fillId="38" borderId="4" xfId="0" applyNumberFormat="1" applyFont="1" applyFill="1" applyBorder="1" applyAlignment="1">
      <alignment horizontal="center"/>
    </xf>
    <xf numFmtId="4" fontId="4" fillId="31" borderId="4" xfId="1" applyNumberFormat="1" applyFont="1" applyFill="1" applyBorder="1" applyAlignment="1" applyProtection="1">
      <alignment horizontal="right"/>
      <protection locked="0"/>
    </xf>
    <xf numFmtId="10" fontId="4" fillId="40" borderId="4" xfId="0" applyNumberFormat="1" applyFont="1" applyFill="1" applyBorder="1" applyAlignment="1">
      <alignment horizontal="center"/>
    </xf>
    <xf numFmtId="0" fontId="2" fillId="39" borderId="4" xfId="0" applyFont="1" applyFill="1" applyBorder="1" applyAlignment="1">
      <alignment horizontal="center"/>
    </xf>
    <xf numFmtId="167" fontId="4" fillId="38" borderId="4" xfId="0" applyNumberFormat="1" applyFont="1" applyFill="1" applyBorder="1" applyAlignment="1">
      <alignment horizontal="center"/>
    </xf>
    <xf numFmtId="0" fontId="2" fillId="41" borderId="3" xfId="0" applyFont="1" applyFill="1" applyBorder="1" applyAlignment="1">
      <alignment horizontal="right"/>
    </xf>
    <xf numFmtId="0" fontId="2" fillId="43" borderId="4" xfId="0" applyFont="1" applyFill="1" applyBorder="1" applyAlignment="1">
      <alignment horizontal="center" vertical="center" wrapText="1"/>
    </xf>
    <xf numFmtId="0" fontId="2" fillId="43" borderId="4" xfId="0" applyFont="1" applyFill="1" applyBorder="1" applyAlignment="1">
      <alignment horizontal="center"/>
    </xf>
    <xf numFmtId="9" fontId="4" fillId="0" borderId="4" xfId="3" applyFont="1" applyFill="1" applyBorder="1" applyAlignment="1" applyProtection="1">
      <alignment horizontal="center"/>
      <protection locked="0"/>
    </xf>
    <xf numFmtId="4" fontId="4" fillId="44" borderId="4" xfId="0" applyNumberFormat="1" applyFont="1" applyFill="1" applyBorder="1"/>
    <xf numFmtId="10" fontId="4" fillId="47" borderId="4" xfId="0" applyNumberFormat="1" applyFont="1" applyFill="1" applyBorder="1" applyAlignment="1" applyProtection="1">
      <alignment horizontal="center"/>
      <protection locked="0"/>
    </xf>
    <xf numFmtId="0" fontId="4" fillId="49" borderId="3" xfId="0" applyFont="1" applyFill="1" applyBorder="1" applyAlignment="1">
      <alignment horizontal="right"/>
    </xf>
    <xf numFmtId="0" fontId="4" fillId="52" borderId="2" xfId="0" applyFont="1" applyFill="1" applyBorder="1"/>
    <xf numFmtId="0" fontId="4" fillId="0" borderId="2" xfId="0" applyFont="1" applyBorder="1"/>
    <xf numFmtId="0" fontId="0" fillId="0" borderId="2" xfId="0" applyBorder="1"/>
    <xf numFmtId="0" fontId="4" fillId="53" borderId="4" xfId="0" applyFont="1" applyFill="1" applyBorder="1" applyAlignment="1">
      <alignment horizontal="center" vertical="center" wrapText="1"/>
    </xf>
    <xf numFmtId="166" fontId="4" fillId="51" borderId="1" xfId="1" applyNumberFormat="1" applyFont="1" applyFill="1" applyBorder="1" applyAlignment="1" applyProtection="1">
      <alignment horizontal="center"/>
    </xf>
    <xf numFmtId="0" fontId="4" fillId="5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53" borderId="4" xfId="0" applyFont="1" applyFill="1" applyBorder="1" applyAlignment="1">
      <alignment horizontal="center"/>
    </xf>
    <xf numFmtId="166" fontId="4" fillId="51" borderId="1" xfId="1" applyNumberFormat="1" applyFont="1" applyFill="1" applyBorder="1" applyAlignment="1" applyProtection="1">
      <alignment horizontal="right"/>
    </xf>
    <xf numFmtId="4" fontId="4" fillId="52" borderId="2" xfId="0" applyNumberFormat="1" applyFont="1" applyFill="1" applyBorder="1"/>
    <xf numFmtId="4" fontId="4" fillId="0" borderId="2" xfId="0" applyNumberFormat="1" applyFont="1" applyBorder="1"/>
    <xf numFmtId="4" fontId="4" fillId="0" borderId="2" xfId="0" applyNumberFormat="1" applyFont="1" applyBorder="1" applyAlignment="1">
      <alignment horizontal="right"/>
    </xf>
    <xf numFmtId="166" fontId="6" fillId="56" borderId="1" xfId="1" applyNumberFormat="1" applyFont="1" applyFill="1" applyBorder="1" applyAlignment="1" applyProtection="1">
      <alignment horizontal="right"/>
    </xf>
    <xf numFmtId="166" fontId="6" fillId="57" borderId="2" xfId="0" applyNumberFormat="1" applyFont="1" applyFill="1" applyBorder="1"/>
    <xf numFmtId="168" fontId="4" fillId="0" borderId="2" xfId="0" applyNumberFormat="1" applyFont="1" applyBorder="1"/>
    <xf numFmtId="168" fontId="7" fillId="0" borderId="2" xfId="0" applyNumberFormat="1" applyFont="1" applyBorder="1" applyAlignment="1">
      <alignment horizontal="right"/>
    </xf>
    <xf numFmtId="166" fontId="4" fillId="58" borderId="2" xfId="1" applyNumberFormat="1" applyFont="1" applyFill="1" applyBorder="1" applyAlignment="1" applyProtection="1">
      <alignment horizontal="right"/>
    </xf>
    <xf numFmtId="166" fontId="9" fillId="60" borderId="1" xfId="1" applyNumberFormat="1" applyFont="1" applyFill="1" applyBorder="1" applyAlignment="1" applyProtection="1">
      <alignment horizontal="right"/>
    </xf>
    <xf numFmtId="4" fontId="4" fillId="61" borderId="2" xfId="0" applyNumberFormat="1" applyFont="1" applyFill="1" applyBorder="1"/>
    <xf numFmtId="0" fontId="6" fillId="53" borderId="4" xfId="0" applyFont="1" applyFill="1" applyBorder="1" applyAlignment="1">
      <alignment horizontal="center"/>
    </xf>
    <xf numFmtId="166" fontId="6" fillId="51" borderId="1" xfId="1" applyNumberFormat="1" applyFont="1" applyFill="1" applyBorder="1" applyAlignment="1" applyProtection="1">
      <alignment horizontal="center"/>
    </xf>
    <xf numFmtId="4" fontId="6" fillId="52" borderId="1" xfId="0" applyNumberFormat="1" applyFont="1" applyFill="1" applyBorder="1" applyAlignment="1">
      <alignment horizontal="center"/>
    </xf>
    <xf numFmtId="164" fontId="4" fillId="52" borderId="1" xfId="2" applyFont="1" applyFill="1" applyBorder="1" applyAlignment="1" applyProtection="1"/>
    <xf numFmtId="168" fontId="0" fillId="0" borderId="0" xfId="0" applyNumberFormat="1"/>
    <xf numFmtId="164" fontId="6" fillId="52" borderId="1" xfId="2" applyFont="1" applyFill="1" applyBorder="1" applyAlignment="1" applyProtection="1"/>
    <xf numFmtId="0" fontId="0" fillId="63" borderId="0" xfId="0" applyFill="1"/>
    <xf numFmtId="0" fontId="1" fillId="63" borderId="0" xfId="0" applyFont="1" applyFill="1"/>
    <xf numFmtId="0" fontId="0" fillId="62" borderId="0" xfId="0" applyFill="1"/>
    <xf numFmtId="168" fontId="1" fillId="0" borderId="0" xfId="0" applyNumberFormat="1" applyFont="1"/>
    <xf numFmtId="0" fontId="10" fillId="0" borderId="0" xfId="0" applyFont="1"/>
    <xf numFmtId="0" fontId="9" fillId="0" borderId="0" xfId="0" applyFont="1"/>
    <xf numFmtId="0" fontId="1" fillId="0" borderId="16" xfId="0" applyFont="1" applyBorder="1"/>
    <xf numFmtId="0" fontId="20" fillId="0" borderId="0" xfId="0" applyFont="1"/>
    <xf numFmtId="0" fontId="14" fillId="0" borderId="0" xfId="0" applyFont="1"/>
    <xf numFmtId="0" fontId="19" fillId="0" borderId="0" xfId="4" applyAlignment="1" applyProtection="1"/>
    <xf numFmtId="0" fontId="0" fillId="65" borderId="17" xfId="0" applyFill="1" applyBorder="1"/>
    <xf numFmtId="43" fontId="0" fillId="65" borderId="17" xfId="1" applyFont="1" applyFill="1" applyBorder="1"/>
    <xf numFmtId="0" fontId="1" fillId="65" borderId="17" xfId="0" applyFont="1" applyFill="1" applyBorder="1" applyAlignment="1">
      <alignment horizontal="center" wrapText="1"/>
    </xf>
    <xf numFmtId="43" fontId="0" fillId="46" borderId="17" xfId="1" applyFont="1" applyFill="1" applyBorder="1" applyProtection="1">
      <protection locked="0"/>
    </xf>
    <xf numFmtId="0" fontId="7" fillId="65" borderId="17" xfId="0" applyFont="1" applyFill="1" applyBorder="1"/>
    <xf numFmtId="43" fontId="7" fillId="65" borderId="17" xfId="0" applyNumberFormat="1" applyFont="1" applyFill="1" applyBorder="1" applyAlignment="1">
      <alignment horizontal="center"/>
    </xf>
    <xf numFmtId="0" fontId="1" fillId="65" borderId="17" xfId="0" applyFont="1" applyFill="1" applyBorder="1"/>
    <xf numFmtId="43" fontId="0" fillId="65" borderId="17" xfId="0" applyNumberFormat="1" applyFill="1" applyBorder="1"/>
    <xf numFmtId="0" fontId="0" fillId="46" borderId="17" xfId="0" applyFill="1" applyBorder="1"/>
    <xf numFmtId="0" fontId="2" fillId="11" borderId="1" xfId="0" applyFont="1" applyFill="1" applyBorder="1" applyAlignment="1">
      <alignment horizontal="center"/>
    </xf>
    <xf numFmtId="0" fontId="2" fillId="6" borderId="5" xfId="0" applyFont="1" applyFill="1" applyBorder="1"/>
    <xf numFmtId="0" fontId="1" fillId="11" borderId="2" xfId="0" applyFont="1" applyFill="1" applyBorder="1"/>
    <xf numFmtId="0" fontId="2" fillId="0" borderId="2" xfId="0" applyFont="1" applyBorder="1" applyAlignment="1" applyProtection="1">
      <alignment wrapText="1"/>
      <protection locked="0"/>
    </xf>
    <xf numFmtId="0" fontId="7" fillId="65" borderId="17" xfId="0" applyFont="1" applyFill="1" applyBorder="1" applyAlignment="1">
      <alignment horizontal="center"/>
    </xf>
    <xf numFmtId="0" fontId="7" fillId="10" borderId="3" xfId="0" applyFont="1" applyFill="1" applyBorder="1" applyAlignment="1">
      <alignment horizontal="center"/>
    </xf>
    <xf numFmtId="0" fontId="7" fillId="10" borderId="4" xfId="0" applyFont="1" applyFill="1" applyBorder="1" applyAlignment="1">
      <alignment horizontal="center"/>
    </xf>
    <xf numFmtId="0" fontId="7" fillId="10" borderId="1" xfId="0" applyFont="1" applyFill="1" applyBorder="1" applyAlignment="1">
      <alignment horizontal="center"/>
    </xf>
    <xf numFmtId="165" fontId="2" fillId="5" borderId="7" xfId="0" applyNumberFormat="1" applyFont="1" applyFill="1" applyBorder="1" applyProtection="1">
      <protection locked="0"/>
    </xf>
    <xf numFmtId="43" fontId="7" fillId="65" borderId="18" xfId="0" applyNumberFormat="1" applyFont="1" applyFill="1" applyBorder="1" applyAlignment="1">
      <alignment horizontal="center"/>
    </xf>
    <xf numFmtId="43" fontId="0" fillId="65" borderId="18" xfId="0" applyNumberFormat="1" applyFill="1" applyBorder="1"/>
    <xf numFmtId="4" fontId="4" fillId="40" borderId="4" xfId="1" applyNumberFormat="1" applyFont="1" applyFill="1" applyBorder="1" applyAlignment="1" applyProtection="1">
      <alignment horizontal="right"/>
      <protection locked="0"/>
    </xf>
    <xf numFmtId="0" fontId="7" fillId="64" borderId="22" xfId="0" applyFont="1" applyFill="1" applyBorder="1" applyAlignment="1">
      <alignment horizontal="right"/>
    </xf>
    <xf numFmtId="0" fontId="7" fillId="64" borderId="18" xfId="0" applyFont="1" applyFill="1" applyBorder="1"/>
    <xf numFmtId="0" fontId="7" fillId="64" borderId="22" xfId="0" applyFont="1" applyFill="1" applyBorder="1"/>
    <xf numFmtId="43" fontId="7" fillId="68" borderId="17" xfId="1" applyFont="1" applyFill="1" applyBorder="1"/>
    <xf numFmtId="164" fontId="7" fillId="64" borderId="19" xfId="2" applyFont="1" applyFill="1" applyBorder="1" applyAlignment="1"/>
    <xf numFmtId="0" fontId="0" fillId="46" borderId="0" xfId="0" applyFill="1"/>
    <xf numFmtId="0" fontId="1" fillId="46" borderId="17" xfId="0" applyFont="1" applyFill="1" applyBorder="1" applyAlignment="1" applyProtection="1">
      <alignment wrapText="1"/>
      <protection locked="0"/>
    </xf>
    <xf numFmtId="10" fontId="1" fillId="5" borderId="4" xfId="3" applyNumberFormat="1" applyFont="1" applyFill="1" applyBorder="1" applyAlignment="1" applyProtection="1">
      <alignment horizontal="center"/>
      <protection locked="0"/>
    </xf>
    <xf numFmtId="2" fontId="4" fillId="38" borderId="4" xfId="0" applyNumberFormat="1" applyFont="1" applyFill="1" applyBorder="1" applyAlignment="1">
      <alignment horizontal="right"/>
    </xf>
    <xf numFmtId="2" fontId="4" fillId="40" borderId="4" xfId="0" applyNumberFormat="1" applyFont="1" applyFill="1" applyBorder="1" applyAlignment="1">
      <alignment horizontal="right"/>
    </xf>
    <xf numFmtId="10" fontId="25" fillId="31" borderId="0" xfId="0" applyNumberFormat="1" applyFont="1" applyFill="1" applyAlignment="1">
      <alignment horizontal="right"/>
    </xf>
    <xf numFmtId="0" fontId="25" fillId="46" borderId="0" xfId="0" applyFont="1" applyFill="1"/>
    <xf numFmtId="10" fontId="25" fillId="46" borderId="0" xfId="0" applyNumberFormat="1" applyFont="1" applyFill="1"/>
    <xf numFmtId="4" fontId="10" fillId="69" borderId="0" xfId="0" applyNumberFormat="1" applyFont="1" applyFill="1"/>
    <xf numFmtId="4" fontId="10" fillId="70" borderId="0" xfId="0" applyNumberFormat="1" applyFont="1" applyFill="1"/>
    <xf numFmtId="0" fontId="10" fillId="46" borderId="0" xfId="0" applyFont="1" applyFill="1"/>
    <xf numFmtId="4" fontId="10" fillId="20" borderId="0" xfId="0" applyNumberFormat="1" applyFont="1" applyFill="1"/>
    <xf numFmtId="4" fontId="10" fillId="71" borderId="0" xfId="0" applyNumberFormat="1" applyFont="1" applyFill="1"/>
    <xf numFmtId="0" fontId="10" fillId="72" borderId="0" xfId="0" applyFont="1" applyFill="1"/>
    <xf numFmtId="2" fontId="25" fillId="46" borderId="0" xfId="0" applyNumberFormat="1" applyFont="1" applyFill="1"/>
    <xf numFmtId="4" fontId="10" fillId="73" borderId="0" xfId="0" applyNumberFormat="1" applyFont="1" applyFill="1"/>
    <xf numFmtId="4" fontId="10" fillId="74" borderId="0" xfId="0" applyNumberFormat="1" applyFont="1" applyFill="1"/>
    <xf numFmtId="4" fontId="10" fillId="75" borderId="0" xfId="0" applyNumberFormat="1" applyFont="1" applyFill="1"/>
    <xf numFmtId="4" fontId="10" fillId="76" borderId="0" xfId="0" applyNumberFormat="1" applyFont="1" applyFill="1"/>
    <xf numFmtId="0" fontId="10" fillId="77" borderId="0" xfId="0" applyFont="1" applyFill="1"/>
    <xf numFmtId="167" fontId="25" fillId="46" borderId="0" xfId="0" applyNumberFormat="1" applyFont="1" applyFill="1"/>
    <xf numFmtId="0" fontId="25" fillId="46" borderId="0" xfId="0" applyFont="1" applyFill="1" applyAlignment="1">
      <alignment horizontal="center" wrapText="1"/>
    </xf>
    <xf numFmtId="0" fontId="2" fillId="13" borderId="4" xfId="0" applyFont="1" applyFill="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14" borderId="4" xfId="0" applyFont="1" applyFill="1" applyBorder="1" applyAlignment="1">
      <alignment horizontal="right"/>
    </xf>
    <xf numFmtId="0" fontId="2" fillId="17" borderId="4" xfId="0" applyFont="1" applyFill="1" applyBorder="1" applyAlignment="1">
      <alignment horizontal="left" vertical="top" wrapText="1"/>
    </xf>
    <xf numFmtId="0" fontId="2" fillId="18" borderId="4" xfId="0" applyFont="1" applyFill="1" applyBorder="1" applyAlignment="1">
      <alignment horizontal="right"/>
    </xf>
    <xf numFmtId="0" fontId="2" fillId="17" borderId="4" xfId="0" applyFont="1" applyFill="1" applyBorder="1" applyAlignment="1" applyProtection="1">
      <alignment horizontal="left" vertical="top" wrapText="1"/>
      <protection locked="0"/>
    </xf>
    <xf numFmtId="0" fontId="2" fillId="21" borderId="4" xfId="0" applyFont="1" applyFill="1" applyBorder="1"/>
    <xf numFmtId="0" fontId="2" fillId="25" borderId="4" xfId="0" applyFont="1" applyFill="1" applyBorder="1" applyAlignment="1">
      <alignment horizontal="left" vertical="top" wrapText="1"/>
    </xf>
    <xf numFmtId="0" fontId="2" fillId="27" borderId="4" xfId="0" applyFont="1" applyFill="1" applyBorder="1" applyAlignment="1">
      <alignment horizontal="right"/>
    </xf>
    <xf numFmtId="0" fontId="2" fillId="34" borderId="4" xfId="0" applyFont="1" applyFill="1" applyBorder="1" applyAlignment="1">
      <alignment horizontal="right"/>
    </xf>
    <xf numFmtId="0" fontId="2" fillId="35" borderId="4" xfId="0" applyFont="1" applyFill="1" applyBorder="1"/>
    <xf numFmtId="0" fontId="14" fillId="78" borderId="0" xfId="0" applyFont="1" applyFill="1" applyAlignment="1">
      <alignment horizontal="right" indent="3"/>
    </xf>
    <xf numFmtId="166" fontId="4" fillId="78" borderId="0" xfId="1" applyNumberFormat="1" applyFont="1" applyFill="1" applyBorder="1" applyAlignment="1" applyProtection="1">
      <alignment horizontal="right"/>
    </xf>
    <xf numFmtId="0" fontId="7" fillId="79" borderId="17" xfId="0" applyFont="1" applyFill="1" applyBorder="1" applyAlignment="1">
      <alignment horizontal="center"/>
    </xf>
    <xf numFmtId="0" fontId="0" fillId="65" borderId="29" xfId="0" applyFill="1" applyBorder="1"/>
    <xf numFmtId="0" fontId="0" fillId="65" borderId="31" xfId="0" applyFill="1" applyBorder="1"/>
    <xf numFmtId="0" fontId="0" fillId="65" borderId="34" xfId="0" applyFill="1" applyBorder="1"/>
    <xf numFmtId="0" fontId="0" fillId="65" borderId="27" xfId="0" applyFill="1" applyBorder="1"/>
    <xf numFmtId="0" fontId="0" fillId="65" borderId="28" xfId="0" applyFill="1" applyBorder="1"/>
    <xf numFmtId="0" fontId="24" fillId="65" borderId="28" xfId="0" applyFont="1" applyFill="1" applyBorder="1"/>
    <xf numFmtId="0" fontId="4" fillId="65" borderId="30" xfId="0" applyFont="1" applyFill="1" applyBorder="1" applyAlignment="1">
      <alignment horizontal="right" vertical="center"/>
    </xf>
    <xf numFmtId="0" fontId="4" fillId="65" borderId="32" xfId="0" applyFont="1" applyFill="1" applyBorder="1" applyAlignment="1">
      <alignment horizontal="right" vertical="center"/>
    </xf>
    <xf numFmtId="0" fontId="1" fillId="46" borderId="0" xfId="0" applyFont="1" applyFill="1"/>
    <xf numFmtId="0" fontId="7" fillId="46" borderId="0" xfId="0" applyFont="1" applyFill="1"/>
    <xf numFmtId="0" fontId="1" fillId="46" borderId="0" xfId="0" applyFont="1" applyFill="1" applyAlignment="1">
      <alignment horizontal="right" indent="1"/>
    </xf>
    <xf numFmtId="0" fontId="8" fillId="46" borderId="0" xfId="0" applyFont="1" applyFill="1"/>
    <xf numFmtId="164" fontId="0" fillId="46" borderId="0" xfId="0" applyNumberFormat="1" applyFill="1"/>
    <xf numFmtId="0" fontId="8" fillId="46" borderId="0" xfId="0" applyFont="1" applyFill="1" applyAlignment="1">
      <alignment horizontal="left"/>
    </xf>
    <xf numFmtId="0" fontId="0" fillId="65" borderId="17" xfId="0" applyFill="1" applyBorder="1" applyAlignment="1">
      <alignment horizontal="center"/>
    </xf>
    <xf numFmtId="0" fontId="7" fillId="80" borderId="17" xfId="0" applyFont="1" applyFill="1" applyBorder="1" applyAlignment="1">
      <alignment horizontal="center"/>
    </xf>
    <xf numFmtId="0" fontId="7" fillId="80" borderId="18" xfId="0" applyFont="1" applyFill="1" applyBorder="1" applyAlignment="1">
      <alignment horizontal="center"/>
    </xf>
    <xf numFmtId="164" fontId="26" fillId="79" borderId="17" xfId="2" applyFont="1" applyFill="1" applyBorder="1"/>
    <xf numFmtId="0" fontId="7" fillId="80" borderId="17" xfId="0" applyFont="1" applyFill="1" applyBorder="1" applyAlignment="1">
      <alignment horizontal="center" vertical="center"/>
    </xf>
    <xf numFmtId="0" fontId="7" fillId="80" borderId="17" xfId="0" applyFont="1" applyFill="1" applyBorder="1" applyAlignment="1">
      <alignment horizontal="center" wrapText="1"/>
    </xf>
    <xf numFmtId="0" fontId="7" fillId="80" borderId="17" xfId="0" applyFont="1" applyFill="1" applyBorder="1" applyAlignment="1">
      <alignment horizontal="center" vertical="center" wrapText="1"/>
    </xf>
    <xf numFmtId="0" fontId="14" fillId="46" borderId="0" xfId="0" applyFont="1" applyFill="1"/>
    <xf numFmtId="0" fontId="1" fillId="80" borderId="17" xfId="0" applyFont="1" applyFill="1" applyBorder="1" applyAlignment="1">
      <alignment horizontal="center"/>
    </xf>
    <xf numFmtId="0" fontId="0" fillId="67" borderId="0" xfId="0" applyFill="1"/>
    <xf numFmtId="0" fontId="1" fillId="67" borderId="0" xfId="0" applyFont="1" applyFill="1" applyAlignment="1">
      <alignment horizontal="right" indent="1"/>
    </xf>
    <xf numFmtId="0" fontId="1" fillId="67" borderId="17" xfId="0" applyFont="1" applyFill="1" applyBorder="1" applyAlignment="1">
      <alignment horizontal="right" indent="1"/>
    </xf>
    <xf numFmtId="0" fontId="7" fillId="67" borderId="0" xfId="0" applyFont="1" applyFill="1"/>
    <xf numFmtId="0" fontId="1" fillId="67" borderId="0" xfId="0" applyFont="1" applyFill="1" applyAlignment="1">
      <alignment horizontal="right" vertical="center" indent="1"/>
    </xf>
    <xf numFmtId="0" fontId="1" fillId="67" borderId="0" xfId="0" applyFont="1" applyFill="1"/>
    <xf numFmtId="0" fontId="0" fillId="46" borderId="0" xfId="0" applyFill="1" applyAlignment="1">
      <alignment horizontal="left"/>
    </xf>
    <xf numFmtId="0" fontId="0" fillId="46" borderId="0" xfId="0" applyFill="1" applyAlignment="1">
      <alignment horizontal="left" indent="1"/>
    </xf>
    <xf numFmtId="0" fontId="27" fillId="0" borderId="0" xfId="0" applyFont="1"/>
    <xf numFmtId="0" fontId="24" fillId="0" borderId="0" xfId="0" applyFont="1"/>
    <xf numFmtId="0" fontId="1" fillId="46" borderId="17" xfId="0" applyFont="1" applyFill="1" applyBorder="1" applyAlignment="1" applyProtection="1">
      <alignment horizontal="center"/>
      <protection locked="0"/>
    </xf>
    <xf numFmtId="0" fontId="0" fillId="46" borderId="17" xfId="0" applyFill="1" applyBorder="1" applyProtection="1">
      <protection locked="0"/>
    </xf>
    <xf numFmtId="0" fontId="0" fillId="46" borderId="17" xfId="0" applyFill="1" applyBorder="1" applyAlignment="1" applyProtection="1">
      <alignment horizontal="center"/>
      <protection locked="0"/>
    </xf>
    <xf numFmtId="0" fontId="1" fillId="46" borderId="17" xfId="0" applyFont="1" applyFill="1" applyBorder="1" applyProtection="1">
      <protection locked="0"/>
    </xf>
    <xf numFmtId="2" fontId="0" fillId="46" borderId="17" xfId="0" applyNumberFormat="1" applyFill="1" applyBorder="1" applyProtection="1">
      <protection locked="0"/>
    </xf>
    <xf numFmtId="0" fontId="7" fillId="46" borderId="17" xfId="0" applyFont="1" applyFill="1" applyBorder="1" applyAlignment="1" applyProtection="1">
      <alignment wrapText="1"/>
      <protection locked="0"/>
    </xf>
    <xf numFmtId="0" fontId="0" fillId="46" borderId="26" xfId="0" applyFill="1" applyBorder="1" applyProtection="1">
      <protection locked="0"/>
    </xf>
    <xf numFmtId="0" fontId="1" fillId="46" borderId="17" xfId="0" applyFont="1" applyFill="1" applyBorder="1" applyAlignment="1" applyProtection="1">
      <alignment horizontal="right" indent="1"/>
      <protection locked="0"/>
    </xf>
    <xf numFmtId="0" fontId="0" fillId="46" borderId="18" xfId="0" applyFill="1" applyBorder="1" applyAlignment="1" applyProtection="1">
      <alignment horizontal="left"/>
      <protection locked="0"/>
    </xf>
    <xf numFmtId="0" fontId="0" fillId="46" borderId="22" xfId="0" applyFill="1" applyBorder="1" applyAlignment="1" applyProtection="1">
      <alignment horizontal="left"/>
      <protection locked="0"/>
    </xf>
    <xf numFmtId="0" fontId="0" fillId="46" borderId="19" xfId="0" applyFill="1" applyBorder="1" applyAlignment="1" applyProtection="1">
      <alignment horizontal="left"/>
      <protection locked="0"/>
    </xf>
    <xf numFmtId="0" fontId="0" fillId="65" borderId="17" xfId="0" applyFill="1" applyBorder="1" applyAlignment="1">
      <alignment horizontal="left"/>
    </xf>
    <xf numFmtId="3" fontId="0" fillId="65" borderId="17" xfId="0" applyNumberFormat="1" applyFill="1" applyBorder="1" applyProtection="1">
      <protection locked="0"/>
    </xf>
    <xf numFmtId="164" fontId="1" fillId="65" borderId="17" xfId="2" applyFont="1" applyFill="1" applyBorder="1"/>
    <xf numFmtId="164" fontId="1" fillId="66" borderId="17" xfId="2" applyFont="1" applyFill="1" applyBorder="1"/>
    <xf numFmtId="164" fontId="7" fillId="79" borderId="17" xfId="0" applyNumberFormat="1" applyFont="1" applyFill="1" applyBorder="1" applyAlignment="1">
      <alignment horizontal="center"/>
    </xf>
    <xf numFmtId="164" fontId="7" fillId="65" borderId="17" xfId="2" applyFont="1" applyFill="1" applyBorder="1" applyAlignment="1">
      <alignment horizontal="center"/>
    </xf>
    <xf numFmtId="43" fontId="1" fillId="65" borderId="17" xfId="2" applyNumberFormat="1" applyFont="1" applyFill="1" applyBorder="1"/>
    <xf numFmtId="43" fontId="7" fillId="65" borderId="17" xfId="2" applyNumberFormat="1" applyFont="1" applyFill="1" applyBorder="1" applyAlignment="1">
      <alignment horizontal="center"/>
    </xf>
    <xf numFmtId="4" fontId="1" fillId="5" borderId="10" xfId="0" applyNumberFormat="1" applyFont="1" applyFill="1" applyBorder="1"/>
    <xf numFmtId="0" fontId="7" fillId="80" borderId="23" xfId="0" applyFont="1" applyFill="1" applyBorder="1" applyAlignment="1">
      <alignment horizontal="center" vertical="center"/>
    </xf>
    <xf numFmtId="0" fontId="7" fillId="80" borderId="24" xfId="0" applyFont="1" applyFill="1" applyBorder="1" applyAlignment="1">
      <alignment horizontal="center" vertical="center"/>
    </xf>
    <xf numFmtId="0" fontId="7" fillId="80" borderId="25" xfId="0" applyFont="1" applyFill="1" applyBorder="1" applyAlignment="1">
      <alignment horizontal="center" vertical="center"/>
    </xf>
    <xf numFmtId="0" fontId="7" fillId="80" borderId="18" xfId="0" applyFont="1" applyFill="1" applyBorder="1" applyAlignment="1">
      <alignment horizontal="right" indent="1"/>
    </xf>
    <xf numFmtId="0" fontId="7" fillId="80" borderId="22" xfId="0" applyFont="1" applyFill="1" applyBorder="1" applyAlignment="1">
      <alignment horizontal="right" indent="1"/>
    </xf>
    <xf numFmtId="0" fontId="7" fillId="80" borderId="19" xfId="0" applyFont="1" applyFill="1" applyBorder="1" applyAlignment="1">
      <alignment horizontal="right" indent="1"/>
    </xf>
    <xf numFmtId="0" fontId="0" fillId="46" borderId="18" xfId="0" applyFill="1" applyBorder="1" applyAlignment="1">
      <alignment horizontal="center"/>
    </xf>
    <xf numFmtId="0" fontId="0" fillId="46" borderId="19" xfId="0" applyFill="1" applyBorder="1" applyAlignment="1">
      <alignment horizontal="center"/>
    </xf>
    <xf numFmtId="0" fontId="1" fillId="67" borderId="0" xfId="0" applyFont="1" applyFill="1" applyAlignment="1">
      <alignment horizontal="left"/>
    </xf>
    <xf numFmtId="0" fontId="0" fillId="46" borderId="17" xfId="0" applyFill="1" applyBorder="1" applyAlignment="1" applyProtection="1">
      <alignment horizontal="left"/>
      <protection locked="0"/>
    </xf>
    <xf numFmtId="0" fontId="0" fillId="46" borderId="18" xfId="0" applyFill="1" applyBorder="1" applyAlignment="1">
      <alignment horizontal="left" vertical="center" wrapText="1"/>
    </xf>
    <xf numFmtId="0" fontId="0" fillId="46" borderId="22" xfId="0" applyFill="1" applyBorder="1" applyAlignment="1">
      <alignment horizontal="left" vertical="center" wrapText="1"/>
    </xf>
    <xf numFmtId="0" fontId="0" fillId="46" borderId="19" xfId="0" applyFill="1" applyBorder="1" applyAlignment="1">
      <alignment horizontal="left" vertical="center" wrapText="1"/>
    </xf>
    <xf numFmtId="0" fontId="0" fillId="46" borderId="26" xfId="0" applyFill="1" applyBorder="1" applyAlignment="1" applyProtection="1">
      <alignment horizontal="left"/>
      <protection locked="0"/>
    </xf>
    <xf numFmtId="0" fontId="0" fillId="46" borderId="18" xfId="0" applyFill="1" applyBorder="1" applyAlignment="1" applyProtection="1">
      <alignment horizontal="left"/>
      <protection locked="0"/>
    </xf>
    <xf numFmtId="0" fontId="0" fillId="46" borderId="22" xfId="0" applyFill="1" applyBorder="1" applyAlignment="1" applyProtection="1">
      <alignment horizontal="left"/>
      <protection locked="0"/>
    </xf>
    <xf numFmtId="0" fontId="0" fillId="46" borderId="19" xfId="0" applyFill="1" applyBorder="1" applyAlignment="1" applyProtection="1">
      <alignment horizontal="left"/>
      <protection locked="0"/>
    </xf>
    <xf numFmtId="0" fontId="0" fillId="46" borderId="18" xfId="0" applyFill="1" applyBorder="1" applyAlignment="1" applyProtection="1">
      <alignment horizontal="left" indent="1"/>
      <protection locked="0"/>
    </xf>
    <xf numFmtId="0" fontId="0" fillId="46" borderId="22" xfId="0" applyFill="1" applyBorder="1" applyAlignment="1" applyProtection="1">
      <alignment horizontal="left" indent="1"/>
      <protection locked="0"/>
    </xf>
    <xf numFmtId="0" fontId="0" fillId="46" borderId="19" xfId="0" applyFill="1" applyBorder="1" applyAlignment="1" applyProtection="1">
      <alignment horizontal="left" indent="1"/>
      <protection locked="0"/>
    </xf>
    <xf numFmtId="0" fontId="1" fillId="80" borderId="17" xfId="0" applyFont="1" applyFill="1" applyBorder="1" applyAlignment="1">
      <alignment horizontal="center"/>
    </xf>
    <xf numFmtId="0" fontId="1" fillId="46" borderId="17" xfId="0" applyFont="1" applyFill="1" applyBorder="1" applyAlignment="1" applyProtection="1">
      <alignment horizontal="left"/>
      <protection locked="0"/>
    </xf>
    <xf numFmtId="0" fontId="1" fillId="46" borderId="17" xfId="0" applyFont="1" applyFill="1" applyBorder="1" applyAlignment="1" applyProtection="1">
      <alignment horizontal="left" indent="1"/>
      <protection locked="0"/>
    </xf>
    <xf numFmtId="0" fontId="0" fillId="46" borderId="17" xfId="0" applyFill="1" applyBorder="1" applyAlignment="1" applyProtection="1">
      <alignment horizontal="left" indent="1"/>
      <protection locked="0"/>
    </xf>
    <xf numFmtId="0" fontId="7" fillId="46" borderId="0" xfId="0" applyFont="1" applyFill="1" applyAlignment="1">
      <alignment horizontal="center"/>
    </xf>
    <xf numFmtId="0" fontId="0" fillId="80" borderId="17" xfId="0" applyFill="1" applyBorder="1" applyAlignment="1">
      <alignment horizontal="center"/>
    </xf>
    <xf numFmtId="0" fontId="1" fillId="46" borderId="0" xfId="0" applyFont="1" applyFill="1" applyAlignment="1">
      <alignment horizontal="center"/>
    </xf>
    <xf numFmtId="0" fontId="7" fillId="80" borderId="18" xfId="0" applyFont="1" applyFill="1" applyBorder="1" applyAlignment="1">
      <alignment horizontal="center"/>
    </xf>
    <xf numFmtId="0" fontId="7" fillId="80" borderId="22" xfId="0" applyFont="1" applyFill="1" applyBorder="1" applyAlignment="1">
      <alignment horizontal="center"/>
    </xf>
    <xf numFmtId="0" fontId="7" fillId="80" borderId="19" xfId="0" applyFont="1" applyFill="1" applyBorder="1" applyAlignment="1">
      <alignment horizontal="center"/>
    </xf>
    <xf numFmtId="164" fontId="0" fillId="65" borderId="0" xfId="0" applyNumberFormat="1" applyFill="1" applyAlignment="1">
      <alignment horizontal="left" vertical="center"/>
    </xf>
    <xf numFmtId="164" fontId="0" fillId="65" borderId="33" xfId="0" applyNumberFormat="1" applyFill="1" applyBorder="1" applyAlignment="1">
      <alignment horizontal="left" vertical="center"/>
    </xf>
    <xf numFmtId="0" fontId="0" fillId="0" borderId="0" xfId="0" applyAlignment="1" applyProtection="1">
      <alignment horizontal="left" vertical="center" indent="1"/>
      <protection locked="0"/>
    </xf>
    <xf numFmtId="0" fontId="0" fillId="0" borderId="33" xfId="0" applyBorder="1" applyAlignment="1" applyProtection="1">
      <alignment horizontal="left" vertical="center" indent="1"/>
      <protection locked="0"/>
    </xf>
    <xf numFmtId="0" fontId="22" fillId="0" borderId="0" xfId="0" applyFont="1" applyAlignment="1">
      <alignment horizontal="center"/>
    </xf>
    <xf numFmtId="0" fontId="23" fillId="68" borderId="17" xfId="0" applyFont="1" applyFill="1" applyBorder="1" applyAlignment="1">
      <alignment horizontal="center"/>
    </xf>
    <xf numFmtId="0" fontId="23" fillId="64" borderId="18" xfId="0" applyFont="1" applyFill="1" applyBorder="1" applyAlignment="1">
      <alignment horizontal="center"/>
    </xf>
    <xf numFmtId="0" fontId="23" fillId="64" borderId="22" xfId="0" applyFont="1" applyFill="1" applyBorder="1" applyAlignment="1">
      <alignment horizontal="center"/>
    </xf>
    <xf numFmtId="0" fontId="23" fillId="64" borderId="19" xfId="0" applyFont="1" applyFill="1" applyBorder="1" applyAlignment="1">
      <alignment horizontal="center"/>
    </xf>
    <xf numFmtId="0" fontId="7" fillId="80" borderId="17" xfId="0" applyFont="1" applyFill="1" applyBorder="1" applyAlignment="1">
      <alignment horizontal="center"/>
    </xf>
    <xf numFmtId="0" fontId="23" fillId="64" borderId="20" xfId="0" applyFont="1" applyFill="1" applyBorder="1" applyAlignment="1">
      <alignment horizontal="center"/>
    </xf>
    <xf numFmtId="0" fontId="23" fillId="64" borderId="21" xfId="0" applyFont="1" applyFill="1" applyBorder="1" applyAlignment="1">
      <alignment horizontal="center"/>
    </xf>
    <xf numFmtId="0" fontId="7" fillId="65" borderId="17" xfId="0" applyFont="1" applyFill="1" applyBorder="1" applyAlignment="1">
      <alignment horizontal="center"/>
    </xf>
    <xf numFmtId="0" fontId="7" fillId="64" borderId="18" xfId="0" applyFont="1" applyFill="1" applyBorder="1" applyAlignment="1">
      <alignment horizontal="right"/>
    </xf>
    <xf numFmtId="0" fontId="7" fillId="64" borderId="22" xfId="0" applyFont="1" applyFill="1" applyBorder="1" applyAlignment="1">
      <alignment horizontal="right"/>
    </xf>
    <xf numFmtId="0" fontId="21" fillId="64" borderId="17" xfId="0" applyFont="1" applyFill="1" applyBorder="1" applyAlignment="1">
      <alignment horizontal="center"/>
    </xf>
    <xf numFmtId="0" fontId="2" fillId="11" borderId="1" xfId="0" applyFont="1" applyFill="1" applyBorder="1" applyAlignment="1">
      <alignment horizontal="center"/>
    </xf>
    <xf numFmtId="0" fontId="4" fillId="3" borderId="2" xfId="0" applyFont="1" applyFill="1" applyBorder="1"/>
    <xf numFmtId="0" fontId="3" fillId="12" borderId="1" xfId="0" applyFont="1" applyFill="1" applyBorder="1" applyAlignment="1">
      <alignment horizontal="center" vertical="center"/>
    </xf>
    <xf numFmtId="0" fontId="4" fillId="0" borderId="2" xfId="0" applyFont="1" applyBorder="1"/>
    <xf numFmtId="0" fontId="4" fillId="0" borderId="3" xfId="0" applyFont="1" applyBorder="1"/>
    <xf numFmtId="0" fontId="2" fillId="12" borderId="14" xfId="0" applyFont="1" applyFill="1" applyBorder="1" applyAlignment="1">
      <alignment horizontal="center" vertical="center" wrapText="1"/>
    </xf>
    <xf numFmtId="0" fontId="2" fillId="12" borderId="12" xfId="0" applyFont="1" applyFill="1" applyBorder="1" applyAlignment="1">
      <alignment horizontal="center" vertical="center" wrapText="1"/>
    </xf>
    <xf numFmtId="0" fontId="10" fillId="69" borderId="0" xfId="0" applyFont="1" applyFill="1" applyAlignment="1">
      <alignment horizontal="center" vertical="center" wrapText="1"/>
    </xf>
    <xf numFmtId="0" fontId="10" fillId="46" borderId="0" xfId="0" applyFont="1" applyFill="1"/>
    <xf numFmtId="0" fontId="2" fillId="12" borderId="1" xfId="0" applyFont="1" applyFill="1" applyBorder="1" applyAlignment="1">
      <alignment horizontal="center" vertical="center" wrapText="1"/>
    </xf>
    <xf numFmtId="0" fontId="2" fillId="12" borderId="1" xfId="0" applyFont="1" applyFill="1" applyBorder="1"/>
    <xf numFmtId="0" fontId="2" fillId="6" borderId="5" xfId="0" applyFont="1" applyFill="1" applyBorder="1"/>
    <xf numFmtId="0" fontId="4" fillId="3" borderId="6" xfId="0" applyFont="1" applyFill="1" applyBorder="1"/>
    <xf numFmtId="0" fontId="9" fillId="8" borderId="5" xfId="0" applyFont="1" applyFill="1" applyBorder="1" applyAlignment="1">
      <alignment horizontal="right"/>
    </xf>
    <xf numFmtId="0" fontId="10" fillId="9" borderId="6" xfId="0" applyFont="1" applyFill="1" applyBorder="1"/>
    <xf numFmtId="0" fontId="3" fillId="11" borderId="1" xfId="0" applyFont="1" applyFill="1" applyBorder="1" applyAlignment="1">
      <alignment horizontal="center"/>
    </xf>
    <xf numFmtId="0" fontId="4" fillId="3" borderId="3" xfId="0" applyFont="1" applyFill="1" applyBorder="1"/>
    <xf numFmtId="0" fontId="2" fillId="5" borderId="2" xfId="0" applyFont="1" applyFill="1" applyBorder="1" applyProtection="1">
      <protection locked="0"/>
    </xf>
    <xf numFmtId="0" fontId="4" fillId="0" borderId="3" xfId="0" applyFont="1" applyBorder="1" applyProtection="1">
      <protection locked="0"/>
    </xf>
    <xf numFmtId="0" fontId="1" fillId="11" borderId="2" xfId="0" applyFont="1" applyFill="1" applyBorder="1"/>
    <xf numFmtId="0" fontId="1" fillId="11" borderId="2" xfId="0" applyFont="1" applyFill="1" applyBorder="1" applyAlignment="1">
      <alignment horizontal="right"/>
    </xf>
    <xf numFmtId="0" fontId="2" fillId="0" borderId="0" xfId="0" applyFont="1" applyAlignment="1">
      <alignment horizontal="left" vertical="center" wrapText="1" indent="2"/>
    </xf>
    <xf numFmtId="0" fontId="3" fillId="2" borderId="1" xfId="0" applyFont="1" applyFill="1" applyBorder="1" applyAlignment="1">
      <alignment horizontal="center"/>
    </xf>
    <xf numFmtId="0" fontId="1" fillId="2" borderId="1" xfId="0" applyFont="1" applyFill="1" applyBorder="1" applyAlignment="1">
      <alignment wrapText="1"/>
    </xf>
    <xf numFmtId="0" fontId="3" fillId="6" borderId="5" xfId="0" applyFont="1" applyFill="1" applyBorder="1" applyAlignment="1">
      <alignment horizontal="center"/>
    </xf>
    <xf numFmtId="0" fontId="4" fillId="3" borderId="7" xfId="0" applyFont="1" applyFill="1" applyBorder="1"/>
    <xf numFmtId="0" fontId="2" fillId="0" borderId="2" xfId="0" applyFont="1" applyBorder="1" applyAlignment="1" applyProtection="1">
      <alignment wrapText="1"/>
      <protection locked="0"/>
    </xf>
    <xf numFmtId="0" fontId="4" fillId="0" borderId="2" xfId="0" applyFont="1" applyBorder="1" applyProtection="1">
      <protection locked="0"/>
    </xf>
    <xf numFmtId="0" fontId="2" fillId="0" borderId="2" xfId="0" applyFont="1" applyBorder="1" applyAlignment="1" applyProtection="1">
      <alignment horizontal="left"/>
      <protection locked="0"/>
    </xf>
    <xf numFmtId="0" fontId="2" fillId="0" borderId="9" xfId="0" applyFont="1" applyBorder="1" applyAlignment="1" applyProtection="1">
      <alignment wrapText="1"/>
      <protection locked="0"/>
    </xf>
    <xf numFmtId="0" fontId="4" fillId="0" borderId="10" xfId="0" applyFont="1" applyBorder="1" applyProtection="1">
      <protection locked="0"/>
    </xf>
    <xf numFmtId="0" fontId="2" fillId="0" borderId="6" xfId="0" applyFont="1" applyBorder="1" applyAlignment="1" applyProtection="1">
      <alignment horizontal="left"/>
      <protection locked="0"/>
    </xf>
    <xf numFmtId="0" fontId="4" fillId="0" borderId="6" xfId="0" applyFont="1" applyBorder="1" applyAlignment="1" applyProtection="1">
      <alignment horizontal="left"/>
      <protection locked="0"/>
    </xf>
    <xf numFmtId="0" fontId="4" fillId="0" borderId="7" xfId="0" applyFont="1" applyBorder="1" applyAlignment="1" applyProtection="1">
      <alignment horizontal="left"/>
      <protection locked="0"/>
    </xf>
    <xf numFmtId="0" fontId="2" fillId="5" borderId="1" xfId="0" applyFont="1" applyFill="1" applyBorder="1" applyProtection="1">
      <protection locked="0"/>
    </xf>
    <xf numFmtId="0" fontId="6" fillId="14" borderId="1" xfId="0" applyFont="1" applyFill="1" applyBorder="1" applyAlignment="1">
      <alignment horizontal="right"/>
    </xf>
    <xf numFmtId="166" fontId="6" fillId="14" borderId="1" xfId="0" applyNumberFormat="1" applyFont="1" applyFill="1" applyBorder="1" applyAlignment="1">
      <alignment horizontal="center"/>
    </xf>
    <xf numFmtId="0" fontId="3" fillId="15" borderId="1" xfId="0" applyFont="1" applyFill="1" applyBorder="1" applyAlignment="1">
      <alignment horizontal="center" vertical="center"/>
    </xf>
    <xf numFmtId="0" fontId="2" fillId="15" borderId="14" xfId="0" applyFont="1" applyFill="1" applyBorder="1" applyAlignment="1">
      <alignment horizontal="center" vertical="center" wrapText="1"/>
    </xf>
    <xf numFmtId="0" fontId="2" fillId="15" borderId="15" xfId="0" applyFont="1" applyFill="1" applyBorder="1" applyAlignment="1">
      <alignment horizontal="center" vertical="center" wrapText="1"/>
    </xf>
    <xf numFmtId="0" fontId="2" fillId="15" borderId="12" xfId="0" applyFont="1" applyFill="1" applyBorder="1" applyAlignment="1">
      <alignment horizontal="center" vertical="center" wrapText="1"/>
    </xf>
    <xf numFmtId="0" fontId="10" fillId="20" borderId="0" xfId="0" applyFont="1" applyFill="1" applyAlignment="1">
      <alignment horizontal="center" vertical="center" wrapText="1"/>
    </xf>
    <xf numFmtId="0" fontId="2" fillId="16"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15" borderId="1" xfId="0" applyFont="1" applyFill="1" applyBorder="1"/>
    <xf numFmtId="0" fontId="2" fillId="15" borderId="3" xfId="0" applyFont="1" applyFill="1" applyBorder="1"/>
    <xf numFmtId="0" fontId="12" fillId="15" borderId="1" xfId="0" applyFont="1" applyFill="1" applyBorder="1"/>
    <xf numFmtId="0" fontId="11" fillId="0" borderId="3" xfId="0" applyFont="1" applyBorder="1"/>
    <xf numFmtId="0" fontId="3" fillId="18" borderId="1" xfId="0" applyFont="1" applyFill="1" applyBorder="1" applyAlignment="1">
      <alignment horizontal="right"/>
    </xf>
    <xf numFmtId="166" fontId="3" fillId="18" borderId="1" xfId="0" applyNumberFormat="1" applyFont="1" applyFill="1" applyBorder="1" applyAlignment="1">
      <alignment horizontal="center"/>
    </xf>
    <xf numFmtId="0" fontId="3" fillId="16" borderId="1" xfId="0" applyFont="1" applyFill="1" applyBorder="1" applyAlignment="1">
      <alignment horizontal="center" vertical="center" wrapText="1"/>
    </xf>
    <xf numFmtId="166" fontId="3" fillId="18" borderId="2" xfId="0" applyNumberFormat="1" applyFont="1" applyFill="1" applyBorder="1" applyAlignment="1">
      <alignment horizontal="center"/>
    </xf>
    <xf numFmtId="0" fontId="10" fillId="73" borderId="0" xfId="0" applyFont="1" applyFill="1" applyAlignment="1">
      <alignment horizontal="center" vertical="center" wrapText="1"/>
    </xf>
    <xf numFmtId="0" fontId="2" fillId="22" borderId="1" xfId="0" applyFont="1" applyFill="1" applyBorder="1" applyAlignment="1">
      <alignment horizontal="center" vertical="center" wrapText="1"/>
    </xf>
    <xf numFmtId="0" fontId="2" fillId="22" borderId="1" xfId="0" applyFont="1" applyFill="1" applyBorder="1"/>
    <xf numFmtId="0" fontId="12" fillId="22" borderId="1" xfId="0" applyFont="1" applyFill="1" applyBorder="1"/>
    <xf numFmtId="0" fontId="13" fillId="21" borderId="1" xfId="0" applyFont="1" applyFill="1" applyBorder="1" applyAlignment="1">
      <alignment horizontal="right"/>
    </xf>
    <xf numFmtId="166" fontId="13" fillId="21" borderId="1" xfId="0" applyNumberFormat="1" applyFont="1" applyFill="1" applyBorder="1" applyAlignment="1">
      <alignment horizontal="center"/>
    </xf>
    <xf numFmtId="0" fontId="3" fillId="22" borderId="1" xfId="0" applyFont="1" applyFill="1" applyBorder="1" applyAlignment="1">
      <alignment horizontal="center" vertical="center"/>
    </xf>
    <xf numFmtId="0" fontId="2" fillId="23" borderId="14" xfId="0" applyFont="1" applyFill="1" applyBorder="1" applyAlignment="1">
      <alignment horizontal="center" vertical="center" wrapText="1"/>
    </xf>
    <xf numFmtId="0" fontId="2" fillId="23" borderId="12" xfId="0" applyFont="1" applyFill="1" applyBorder="1" applyAlignment="1">
      <alignment horizontal="center" vertical="center" wrapText="1"/>
    </xf>
    <xf numFmtId="0" fontId="3" fillId="28" borderId="1" xfId="0" applyFont="1" applyFill="1" applyBorder="1" applyAlignment="1">
      <alignment horizontal="center" vertical="center"/>
    </xf>
    <xf numFmtId="0" fontId="4" fillId="29" borderId="14" xfId="0" applyFont="1" applyFill="1" applyBorder="1" applyAlignment="1">
      <alignment horizontal="center" vertical="center"/>
    </xf>
    <xf numFmtId="0" fontId="4" fillId="29" borderId="15" xfId="0" applyFont="1" applyFill="1" applyBorder="1" applyAlignment="1">
      <alignment horizontal="center" vertical="center"/>
    </xf>
    <xf numFmtId="0" fontId="4" fillId="29" borderId="12" xfId="0" applyFont="1" applyFill="1" applyBorder="1" applyAlignment="1">
      <alignment horizontal="center" vertical="center"/>
    </xf>
    <xf numFmtId="0" fontId="10" fillId="75" borderId="0" xfId="0" applyFont="1" applyFill="1" applyAlignment="1">
      <alignment horizontal="center" vertical="center" wrapText="1"/>
    </xf>
    <xf numFmtId="0" fontId="2" fillId="30" borderId="1" xfId="0" applyFont="1" applyFill="1" applyBorder="1" applyAlignment="1">
      <alignment horizontal="center" vertical="center" wrapText="1"/>
    </xf>
    <xf numFmtId="0" fontId="2" fillId="28" borderId="1" xfId="0" applyFont="1" applyFill="1" applyBorder="1" applyAlignment="1">
      <alignment horizontal="center" vertical="center" wrapText="1"/>
    </xf>
    <xf numFmtId="0" fontId="2" fillId="28" borderId="1" xfId="0" applyFont="1" applyFill="1" applyBorder="1"/>
    <xf numFmtId="0" fontId="12" fillId="26" borderId="1" xfId="0" applyFont="1" applyFill="1" applyBorder="1"/>
    <xf numFmtId="0" fontId="11" fillId="25" borderId="3" xfId="0" applyFont="1" applyFill="1" applyBorder="1"/>
    <xf numFmtId="0" fontId="2" fillId="5" borderId="3" xfId="0" applyFont="1" applyFill="1" applyBorder="1" applyProtection="1">
      <protection locked="0"/>
    </xf>
    <xf numFmtId="0" fontId="3" fillId="27" borderId="1" xfId="0" applyFont="1" applyFill="1" applyBorder="1" applyAlignment="1">
      <alignment horizontal="right"/>
    </xf>
    <xf numFmtId="166" fontId="3" fillId="27" borderId="1" xfId="0" applyNumberFormat="1" applyFont="1" applyFill="1" applyBorder="1" applyAlignment="1">
      <alignment horizontal="center"/>
    </xf>
    <xf numFmtId="0" fontId="3" fillId="34" borderId="1" xfId="0" applyFont="1" applyFill="1" applyBorder="1" applyAlignment="1">
      <alignment horizontal="right"/>
    </xf>
    <xf numFmtId="166" fontId="3" fillId="34" borderId="2" xfId="0" applyNumberFormat="1" applyFont="1" applyFill="1" applyBorder="1" applyAlignment="1">
      <alignment horizontal="center"/>
    </xf>
    <xf numFmtId="0" fontId="3" fillId="30" borderId="1" xfId="0" applyFont="1" applyFill="1" applyBorder="1" applyAlignment="1">
      <alignment horizontal="center" vertical="center" wrapText="1"/>
    </xf>
    <xf numFmtId="0" fontId="2" fillId="28" borderId="14" xfId="0" applyFont="1" applyFill="1" applyBorder="1" applyAlignment="1">
      <alignment horizontal="center" vertical="center" wrapText="1"/>
    </xf>
    <xf numFmtId="0" fontId="2" fillId="28" borderId="12" xfId="0" applyFont="1" applyFill="1" applyBorder="1" applyAlignment="1">
      <alignment horizontal="center" vertical="center" wrapText="1"/>
    </xf>
    <xf numFmtId="0" fontId="3" fillId="36" borderId="1" xfId="0" applyFont="1" applyFill="1" applyBorder="1" applyAlignment="1">
      <alignment horizontal="center" vertical="center"/>
    </xf>
    <xf numFmtId="0" fontId="4" fillId="37" borderId="2" xfId="0" applyFont="1" applyFill="1" applyBorder="1"/>
    <xf numFmtId="0" fontId="4" fillId="37" borderId="3" xfId="0" applyFont="1" applyFill="1" applyBorder="1"/>
    <xf numFmtId="0" fontId="4" fillId="37" borderId="7" xfId="0" applyFont="1" applyFill="1" applyBorder="1" applyAlignment="1">
      <alignment horizontal="center" vertical="center"/>
    </xf>
    <xf numFmtId="0" fontId="4" fillId="37" borderId="10" xfId="0" applyFont="1" applyFill="1" applyBorder="1" applyAlignment="1">
      <alignment horizontal="center" vertical="center"/>
    </xf>
    <xf numFmtId="0" fontId="2" fillId="36" borderId="1" xfId="0" applyFont="1" applyFill="1" applyBorder="1" applyAlignment="1">
      <alignment horizontal="center" vertical="center" wrapText="1"/>
    </xf>
    <xf numFmtId="0" fontId="2" fillId="36" borderId="1" xfId="0" applyFont="1" applyFill="1" applyBorder="1"/>
    <xf numFmtId="0" fontId="2" fillId="36" borderId="3" xfId="0" applyFont="1" applyFill="1" applyBorder="1"/>
    <xf numFmtId="0" fontId="2" fillId="39" borderId="1" xfId="0" applyFont="1" applyFill="1" applyBorder="1"/>
    <xf numFmtId="0" fontId="2" fillId="39" borderId="3" xfId="0" applyFont="1" applyFill="1" applyBorder="1"/>
    <xf numFmtId="166" fontId="3" fillId="34" borderId="1" xfId="0" applyNumberFormat="1" applyFont="1" applyFill="1" applyBorder="1" applyAlignment="1">
      <alignment horizontal="center"/>
    </xf>
    <xf numFmtId="0" fontId="9" fillId="35" borderId="1" xfId="0" applyFont="1" applyFill="1" applyBorder="1" applyAlignment="1">
      <alignment horizontal="right"/>
    </xf>
    <xf numFmtId="0" fontId="10" fillId="0" borderId="2" xfId="0" applyFont="1" applyBorder="1"/>
    <xf numFmtId="0" fontId="10" fillId="0" borderId="3" xfId="0" applyFont="1" applyBorder="1"/>
    <xf numFmtId="166" fontId="9" fillId="35" borderId="1" xfId="0" applyNumberFormat="1" applyFont="1" applyFill="1" applyBorder="1" applyAlignment="1">
      <alignment horizontal="center"/>
    </xf>
    <xf numFmtId="166" fontId="6" fillId="49" borderId="1" xfId="0" applyNumberFormat="1" applyFont="1" applyFill="1" applyBorder="1" applyAlignment="1">
      <alignment horizontal="center"/>
    </xf>
    <xf numFmtId="0" fontId="4" fillId="50" borderId="3" xfId="0" applyFont="1" applyFill="1" applyBorder="1"/>
    <xf numFmtId="0" fontId="3" fillId="43" borderId="1" xfId="0" applyFont="1" applyFill="1" applyBorder="1" applyAlignment="1">
      <alignment horizontal="center" vertical="center"/>
    </xf>
    <xf numFmtId="0" fontId="4" fillId="44" borderId="2" xfId="0" applyFont="1" applyFill="1" applyBorder="1"/>
    <xf numFmtId="0" fontId="4" fillId="44" borderId="3" xfId="0" applyFont="1" applyFill="1" applyBorder="1"/>
    <xf numFmtId="0" fontId="4" fillId="44" borderId="7" xfId="0" applyFont="1" applyFill="1" applyBorder="1" applyAlignment="1">
      <alignment horizontal="center" vertical="center"/>
    </xf>
    <xf numFmtId="0" fontId="4" fillId="44" borderId="8" xfId="0" applyFont="1" applyFill="1" applyBorder="1" applyAlignment="1">
      <alignment horizontal="center" vertical="center"/>
    </xf>
    <xf numFmtId="0" fontId="4" fillId="44" borderId="10" xfId="0" applyFont="1" applyFill="1" applyBorder="1" applyAlignment="1">
      <alignment horizontal="center" vertical="center"/>
    </xf>
    <xf numFmtId="0" fontId="9" fillId="45" borderId="1" xfId="0" applyFont="1" applyFill="1" applyBorder="1" applyAlignment="1">
      <alignment horizontal="center" vertical="center"/>
    </xf>
    <xf numFmtId="0" fontId="9" fillId="45" borderId="2" xfId="0" applyFont="1" applyFill="1" applyBorder="1" applyAlignment="1">
      <alignment horizontal="center" vertical="center"/>
    </xf>
    <xf numFmtId="0" fontId="4" fillId="46" borderId="2" xfId="0" applyFont="1" applyFill="1" applyBorder="1" applyAlignment="1" applyProtection="1">
      <alignment horizontal="center"/>
      <protection locked="0"/>
    </xf>
    <xf numFmtId="0" fontId="4" fillId="46" borderId="3" xfId="0" applyFont="1" applyFill="1" applyBorder="1" applyAlignment="1" applyProtection="1">
      <alignment horizontal="center"/>
      <protection locked="0"/>
    </xf>
    <xf numFmtId="0" fontId="2" fillId="43" borderId="1" xfId="0" applyFont="1" applyFill="1" applyBorder="1" applyAlignment="1">
      <alignment horizontal="center" vertical="center" wrapText="1"/>
    </xf>
    <xf numFmtId="0" fontId="9" fillId="41" borderId="1" xfId="0" applyFont="1" applyFill="1" applyBorder="1" applyAlignment="1">
      <alignment horizontal="right"/>
    </xf>
    <xf numFmtId="0" fontId="10" fillId="42" borderId="2" xfId="0" applyFont="1" applyFill="1" applyBorder="1"/>
    <xf numFmtId="0" fontId="10" fillId="42" borderId="3" xfId="0" applyFont="1" applyFill="1" applyBorder="1"/>
    <xf numFmtId="166" fontId="9" fillId="41" borderId="1" xfId="0" applyNumberFormat="1" applyFont="1" applyFill="1" applyBorder="1" applyAlignment="1">
      <alignment horizontal="center"/>
    </xf>
    <xf numFmtId="0" fontId="6" fillId="51" borderId="1" xfId="0" applyFont="1" applyFill="1" applyBorder="1" applyAlignment="1">
      <alignment horizontal="center" vertical="center"/>
    </xf>
    <xf numFmtId="0" fontId="6" fillId="51" borderId="2" xfId="0" applyFont="1" applyFill="1" applyBorder="1" applyAlignment="1">
      <alignment horizontal="center" vertical="center"/>
    </xf>
    <xf numFmtId="0" fontId="4" fillId="53" borderId="1" xfId="0" applyFont="1" applyFill="1" applyBorder="1" applyAlignment="1">
      <alignment horizontal="center" vertical="center" wrapText="1"/>
    </xf>
    <xf numFmtId="0" fontId="4" fillId="53" borderId="1" xfId="0" applyFont="1" applyFill="1" applyBorder="1"/>
    <xf numFmtId="0" fontId="4" fillId="53" borderId="3" xfId="0" applyFont="1" applyFill="1" applyBorder="1"/>
    <xf numFmtId="0" fontId="4" fillId="54" borderId="1" xfId="0" applyFont="1" applyFill="1" applyBorder="1"/>
    <xf numFmtId="0" fontId="4" fillId="54" borderId="3" xfId="0" applyFont="1" applyFill="1" applyBorder="1"/>
    <xf numFmtId="0" fontId="2" fillId="43" borderId="1" xfId="0" applyFont="1" applyFill="1" applyBorder="1"/>
    <xf numFmtId="0" fontId="2" fillId="43" borderId="3" xfId="0" applyFont="1" applyFill="1" applyBorder="1"/>
    <xf numFmtId="0" fontId="2" fillId="43" borderId="1" xfId="0" quotePrefix="1" applyFont="1" applyFill="1" applyBorder="1"/>
    <xf numFmtId="0" fontId="2" fillId="48" borderId="1" xfId="0" applyFont="1" applyFill="1" applyBorder="1" applyProtection="1">
      <protection locked="0"/>
    </xf>
    <xf numFmtId="0" fontId="2" fillId="48" borderId="3" xfId="0" applyFont="1" applyFill="1" applyBorder="1" applyProtection="1">
      <protection locked="0"/>
    </xf>
    <xf numFmtId="0" fontId="6" fillId="49" borderId="1" xfId="0" applyFont="1" applyFill="1" applyBorder="1" applyAlignment="1">
      <alignment horizontal="right"/>
    </xf>
    <xf numFmtId="0" fontId="4" fillId="50" borderId="2" xfId="0" applyFont="1" applyFill="1" applyBorder="1"/>
    <xf numFmtId="0" fontId="4" fillId="53" borderId="4" xfId="0" applyFont="1" applyFill="1" applyBorder="1" applyAlignment="1">
      <alignment horizontal="left" indent="4"/>
    </xf>
    <xf numFmtId="0" fontId="4" fillId="54" borderId="4" xfId="0" applyFont="1" applyFill="1" applyBorder="1" applyAlignment="1">
      <alignment horizontal="left" indent="4"/>
    </xf>
    <xf numFmtId="0" fontId="6" fillId="55" borderId="1" xfId="0" applyFont="1" applyFill="1" applyBorder="1" applyAlignment="1">
      <alignment horizontal="right"/>
    </xf>
    <xf numFmtId="0" fontId="6" fillId="55" borderId="2" xfId="0" applyFont="1" applyFill="1" applyBorder="1" applyAlignment="1">
      <alignment horizontal="right"/>
    </xf>
    <xf numFmtId="0" fontId="9" fillId="59" borderId="1" xfId="0" applyFont="1" applyFill="1" applyBorder="1" applyAlignment="1">
      <alignment horizontal="right"/>
    </xf>
    <xf numFmtId="0" fontId="9" fillId="59" borderId="2" xfId="0" applyFont="1" applyFill="1" applyBorder="1" applyAlignment="1">
      <alignment horizontal="right"/>
    </xf>
    <xf numFmtId="0" fontId="7" fillId="62" borderId="9" xfId="0" applyFont="1" applyFill="1" applyBorder="1" applyAlignment="1">
      <alignment horizontal="center"/>
    </xf>
    <xf numFmtId="0" fontId="6" fillId="53" borderId="4" xfId="0" applyFont="1" applyFill="1" applyBorder="1" applyAlignment="1">
      <alignment horizontal="left" indent="3"/>
    </xf>
  </cellXfs>
  <cellStyles count="5">
    <cellStyle name="Hiperlink" xfId="4" builtinId="8"/>
    <cellStyle name="Moeda" xfId="2" builtinId="4"/>
    <cellStyle name="Normal" xfId="0" builtinId="0"/>
    <cellStyle name="Porcentagem" xfId="3" builtinId="5"/>
    <cellStyle name="Vírgula" xfId="1" builtinId="3"/>
  </cellStyles>
  <dxfs count="66">
    <dxf>
      <fill>
        <patternFill>
          <fgColor theme="0"/>
        </patternFill>
      </fill>
    </dxf>
    <dxf>
      <font>
        <b/>
        <i val="0"/>
        <color theme="0"/>
      </font>
      <fill>
        <patternFill>
          <bgColor rgb="FFFF0000"/>
        </patternFill>
      </fill>
    </dxf>
    <dxf>
      <font>
        <b/>
        <i val="0"/>
        <color theme="0"/>
      </font>
      <fill>
        <patternFill>
          <bgColor rgb="FFFF0000"/>
        </patternFill>
      </fill>
    </dxf>
    <dxf>
      <font>
        <b/>
        <i val="0"/>
        <color rgb="FFFF0000"/>
      </font>
      <fill>
        <patternFill patternType="none">
          <bgColor auto="1"/>
        </patternFill>
      </fill>
      <border>
        <left style="thin">
          <color rgb="FFC00000"/>
        </left>
        <right style="thin">
          <color rgb="FFC00000"/>
        </right>
        <top style="thin">
          <color rgb="FFC00000"/>
        </top>
        <bottom style="thin">
          <color rgb="FFC00000"/>
        </bottom>
        <vertical/>
        <horizontal/>
      </border>
    </dxf>
    <dxf>
      <fill>
        <patternFill>
          <bgColor rgb="FFFFFF00"/>
        </patternFill>
      </fill>
    </dxf>
    <dxf>
      <fill>
        <patternFill>
          <bgColor rgb="FFFFFF00"/>
        </patternFill>
      </fill>
    </dxf>
    <dxf>
      <font>
        <color rgb="FF000000"/>
      </font>
      <fill>
        <patternFill patternType="solid">
          <fgColor rgb="FFFFFFFF"/>
          <bgColor rgb="FFFFFFF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theme="0"/>
      </font>
      <fill>
        <patternFill>
          <bgColor rgb="FFFF0000"/>
        </patternFill>
      </fill>
    </dxf>
    <dxf>
      <fill>
        <patternFill>
          <bgColor rgb="FFFFFF00"/>
        </patternFill>
      </fill>
    </dxf>
    <dxf>
      <font>
        <b/>
        <i val="0"/>
      </font>
      <fill>
        <patternFill>
          <bgColor rgb="FFFFFF00"/>
        </patternFill>
      </fill>
    </dxf>
    <dxf>
      <font>
        <color theme="0"/>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000000"/>
      </font>
      <fill>
        <patternFill patternType="solid">
          <fgColor rgb="FFFFFFFF"/>
          <bgColor rgb="FFFFFFF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fgColor theme="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theme="0"/>
      </font>
      <fill>
        <patternFill>
          <bgColor rgb="FFFF0000"/>
        </patternFill>
      </fill>
    </dxf>
    <dxf>
      <font>
        <b/>
        <i val="0"/>
        <color theme="0"/>
      </font>
      <fill>
        <patternFill>
          <bgColor rgb="FFFF0000"/>
        </patternFill>
      </fill>
    </dxf>
    <dxf>
      <font>
        <b/>
        <i val="0"/>
        <color rgb="FFFF0000"/>
      </font>
      <fill>
        <patternFill patternType="none">
          <bgColor auto="1"/>
        </patternFill>
      </fill>
      <border>
        <left style="thin">
          <color rgb="FFC00000"/>
        </left>
        <right style="thin">
          <color rgb="FFC00000"/>
        </right>
        <top style="thin">
          <color rgb="FFC00000"/>
        </top>
        <bottom style="thin">
          <color rgb="FFC00000"/>
        </bottom>
        <vertical/>
        <horizontal/>
      </border>
    </dxf>
    <dxf>
      <font>
        <b/>
        <i val="0"/>
        <color theme="0"/>
      </font>
      <fill>
        <patternFill>
          <bgColor rgb="FFFF0000"/>
        </patternFill>
      </fill>
    </dxf>
    <dxf>
      <fill>
        <patternFill>
          <bgColor rgb="FFFFFF00"/>
        </patternFill>
      </fill>
    </dxf>
    <dxf>
      <font>
        <b/>
        <i val="0"/>
      </font>
      <fill>
        <patternFill>
          <bgColor rgb="FFFFFF00"/>
        </patternFill>
      </fill>
    </dxf>
    <dxf>
      <font>
        <color theme="0"/>
      </font>
      <fill>
        <patternFill>
          <bgColor rgb="FFFF0000"/>
        </patternFill>
      </fill>
    </dxf>
    <dxf>
      <fill>
        <patternFill>
          <fgColor theme="0"/>
        </patternFill>
      </fill>
    </dxf>
    <dxf>
      <font>
        <b/>
        <i val="0"/>
        <color theme="0"/>
      </font>
      <fill>
        <patternFill>
          <bgColor rgb="FFFF0000"/>
        </patternFill>
      </fill>
    </dxf>
    <dxf>
      <font>
        <b/>
        <i val="0"/>
        <color theme="0"/>
      </font>
      <fill>
        <patternFill>
          <bgColor rgb="FFFF0000"/>
        </patternFill>
      </fill>
    </dxf>
    <dxf>
      <font>
        <b/>
        <i val="0"/>
        <color rgb="FFFF0000"/>
      </font>
      <fill>
        <patternFill patternType="none">
          <bgColor auto="1"/>
        </patternFill>
      </fill>
      <border>
        <left style="thin">
          <color rgb="FFC00000"/>
        </left>
        <right style="thin">
          <color rgb="FFC00000"/>
        </right>
        <top style="thin">
          <color rgb="FFC00000"/>
        </top>
        <bottom style="thin">
          <color rgb="FFC00000"/>
        </bottom>
        <vertical/>
        <horizontal/>
      </border>
    </dxf>
    <dxf>
      <fill>
        <patternFill>
          <bgColor rgb="FFFFFF00"/>
        </patternFill>
      </fill>
    </dxf>
    <dxf>
      <fill>
        <patternFill>
          <bgColor rgb="FFFFFF00"/>
        </patternFill>
      </fill>
    </dxf>
    <dxf>
      <font>
        <color rgb="FF000000"/>
      </font>
      <fill>
        <patternFill patternType="solid">
          <fgColor rgb="FFFFFFFF"/>
          <bgColor rgb="FFFFFFFF"/>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theme="0"/>
      </font>
      <fill>
        <patternFill>
          <bgColor rgb="FFFF0000"/>
        </patternFill>
      </fill>
    </dxf>
    <dxf>
      <fill>
        <patternFill>
          <bgColor rgb="FFFFFF00"/>
        </patternFill>
      </fill>
    </dxf>
    <dxf>
      <font>
        <b/>
        <i val="0"/>
      </font>
      <fill>
        <patternFill>
          <bgColor rgb="FFFFFF00"/>
        </patternFill>
      </fill>
    </dxf>
    <dxf>
      <font>
        <color theme="0"/>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11</xdr:row>
          <xdr:rowOff>152400</xdr:rowOff>
        </xdr:from>
        <xdr:to>
          <xdr:col>1</xdr:col>
          <xdr:colOff>47625</xdr:colOff>
          <xdr:row>13</xdr:row>
          <xdr:rowOff>38100</xdr:rowOff>
        </xdr:to>
        <xdr:sp macro="" textlink="">
          <xdr:nvSpPr>
            <xdr:cNvPr id="46081" name="Check Box 1" hidden="1">
              <a:extLst>
                <a:ext uri="{63B3BB69-23CF-44E3-9099-C40C66FF867C}">
                  <a14:compatExt spid="_x0000_s46081"/>
                </a:ext>
                <a:ext uri="{FF2B5EF4-FFF2-40B4-BE49-F238E27FC236}">
                  <a16:creationId xmlns:a16="http://schemas.microsoft.com/office/drawing/2014/main" id="{00000000-0008-0000-0000-00000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12</xdr:row>
          <xdr:rowOff>152400</xdr:rowOff>
        </xdr:from>
        <xdr:to>
          <xdr:col>1</xdr:col>
          <xdr:colOff>47625</xdr:colOff>
          <xdr:row>14</xdr:row>
          <xdr:rowOff>38100</xdr:rowOff>
        </xdr:to>
        <xdr:sp macro="" textlink="">
          <xdr:nvSpPr>
            <xdr:cNvPr id="46088" name="Check Box 8" hidden="1">
              <a:extLst>
                <a:ext uri="{63B3BB69-23CF-44E3-9099-C40C66FF867C}">
                  <a14:compatExt spid="_x0000_s46088"/>
                </a:ext>
                <a:ext uri="{FF2B5EF4-FFF2-40B4-BE49-F238E27FC236}">
                  <a16:creationId xmlns:a16="http://schemas.microsoft.com/office/drawing/2014/main" id="{00000000-0008-0000-0000-00000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13</xdr:row>
          <xdr:rowOff>152400</xdr:rowOff>
        </xdr:from>
        <xdr:to>
          <xdr:col>1</xdr:col>
          <xdr:colOff>47625</xdr:colOff>
          <xdr:row>15</xdr:row>
          <xdr:rowOff>38100</xdr:rowOff>
        </xdr:to>
        <xdr:sp macro="" textlink="">
          <xdr:nvSpPr>
            <xdr:cNvPr id="46089" name="Check Box 9" hidden="1">
              <a:extLst>
                <a:ext uri="{63B3BB69-23CF-44E3-9099-C40C66FF867C}">
                  <a14:compatExt spid="_x0000_s46089"/>
                </a:ext>
                <a:ext uri="{FF2B5EF4-FFF2-40B4-BE49-F238E27FC236}">
                  <a16:creationId xmlns:a16="http://schemas.microsoft.com/office/drawing/2014/main" id="{00000000-0008-0000-0000-00000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14</xdr:row>
          <xdr:rowOff>152400</xdr:rowOff>
        </xdr:from>
        <xdr:to>
          <xdr:col>1</xdr:col>
          <xdr:colOff>47625</xdr:colOff>
          <xdr:row>16</xdr:row>
          <xdr:rowOff>38100</xdr:rowOff>
        </xdr:to>
        <xdr:sp macro="" textlink="">
          <xdr:nvSpPr>
            <xdr:cNvPr id="46090" name="Check Box 10" hidden="1">
              <a:extLst>
                <a:ext uri="{63B3BB69-23CF-44E3-9099-C40C66FF867C}">
                  <a14:compatExt spid="_x0000_s46090"/>
                </a:ext>
                <a:ext uri="{FF2B5EF4-FFF2-40B4-BE49-F238E27FC236}">
                  <a16:creationId xmlns:a16="http://schemas.microsoft.com/office/drawing/2014/main" id="{00000000-0008-0000-0000-00000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15</xdr:row>
          <xdr:rowOff>152400</xdr:rowOff>
        </xdr:from>
        <xdr:to>
          <xdr:col>1</xdr:col>
          <xdr:colOff>47625</xdr:colOff>
          <xdr:row>17</xdr:row>
          <xdr:rowOff>38100</xdr:rowOff>
        </xdr:to>
        <xdr:sp macro="" textlink="">
          <xdr:nvSpPr>
            <xdr:cNvPr id="46091" name="Check Box 11" hidden="1">
              <a:extLst>
                <a:ext uri="{63B3BB69-23CF-44E3-9099-C40C66FF867C}">
                  <a14:compatExt spid="_x0000_s46091"/>
                </a:ext>
                <a:ext uri="{FF2B5EF4-FFF2-40B4-BE49-F238E27FC236}">
                  <a16:creationId xmlns:a16="http://schemas.microsoft.com/office/drawing/2014/main" id="{00000000-0008-0000-0000-00000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16</xdr:row>
          <xdr:rowOff>152400</xdr:rowOff>
        </xdr:from>
        <xdr:to>
          <xdr:col>1</xdr:col>
          <xdr:colOff>47625</xdr:colOff>
          <xdr:row>18</xdr:row>
          <xdr:rowOff>38100</xdr:rowOff>
        </xdr:to>
        <xdr:sp macro="" textlink="">
          <xdr:nvSpPr>
            <xdr:cNvPr id="46092" name="Check Box 12" hidden="1">
              <a:extLst>
                <a:ext uri="{63B3BB69-23CF-44E3-9099-C40C66FF867C}">
                  <a14:compatExt spid="_x0000_s46092"/>
                </a:ext>
                <a:ext uri="{FF2B5EF4-FFF2-40B4-BE49-F238E27FC236}">
                  <a16:creationId xmlns:a16="http://schemas.microsoft.com/office/drawing/2014/main" id="{00000000-0008-0000-0000-00000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18</xdr:row>
          <xdr:rowOff>152400</xdr:rowOff>
        </xdr:from>
        <xdr:to>
          <xdr:col>1</xdr:col>
          <xdr:colOff>47625</xdr:colOff>
          <xdr:row>20</xdr:row>
          <xdr:rowOff>38100</xdr:rowOff>
        </xdr:to>
        <xdr:sp macro="" textlink="">
          <xdr:nvSpPr>
            <xdr:cNvPr id="46093" name="Check Box 13" hidden="1">
              <a:extLst>
                <a:ext uri="{63B3BB69-23CF-44E3-9099-C40C66FF867C}">
                  <a14:compatExt spid="_x0000_s46093"/>
                </a:ext>
                <a:ext uri="{FF2B5EF4-FFF2-40B4-BE49-F238E27FC236}">
                  <a16:creationId xmlns:a16="http://schemas.microsoft.com/office/drawing/2014/main" id="{00000000-0008-0000-0000-00000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19</xdr:row>
          <xdr:rowOff>152400</xdr:rowOff>
        </xdr:from>
        <xdr:to>
          <xdr:col>1</xdr:col>
          <xdr:colOff>47625</xdr:colOff>
          <xdr:row>21</xdr:row>
          <xdr:rowOff>38100</xdr:rowOff>
        </xdr:to>
        <xdr:sp macro="" textlink="">
          <xdr:nvSpPr>
            <xdr:cNvPr id="46094" name="Check Box 14" hidden="1">
              <a:extLst>
                <a:ext uri="{63B3BB69-23CF-44E3-9099-C40C66FF867C}">
                  <a14:compatExt spid="_x0000_s46094"/>
                </a:ext>
                <a:ext uri="{FF2B5EF4-FFF2-40B4-BE49-F238E27FC236}">
                  <a16:creationId xmlns:a16="http://schemas.microsoft.com/office/drawing/2014/main" id="{00000000-0008-0000-0000-00000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20</xdr:row>
          <xdr:rowOff>152400</xdr:rowOff>
        </xdr:from>
        <xdr:to>
          <xdr:col>1</xdr:col>
          <xdr:colOff>47625</xdr:colOff>
          <xdr:row>22</xdr:row>
          <xdr:rowOff>38100</xdr:rowOff>
        </xdr:to>
        <xdr:sp macro="" textlink="">
          <xdr:nvSpPr>
            <xdr:cNvPr id="46095" name="Check Box 15" hidden="1">
              <a:extLst>
                <a:ext uri="{63B3BB69-23CF-44E3-9099-C40C66FF867C}">
                  <a14:compatExt spid="_x0000_s46095"/>
                </a:ext>
                <a:ext uri="{FF2B5EF4-FFF2-40B4-BE49-F238E27FC236}">
                  <a16:creationId xmlns:a16="http://schemas.microsoft.com/office/drawing/2014/main" id="{00000000-0008-0000-0000-00000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21</xdr:row>
          <xdr:rowOff>152400</xdr:rowOff>
        </xdr:from>
        <xdr:to>
          <xdr:col>1</xdr:col>
          <xdr:colOff>47625</xdr:colOff>
          <xdr:row>23</xdr:row>
          <xdr:rowOff>38100</xdr:rowOff>
        </xdr:to>
        <xdr:sp macro="" textlink="">
          <xdr:nvSpPr>
            <xdr:cNvPr id="46096" name="Check Box 16" hidden="1">
              <a:extLst>
                <a:ext uri="{63B3BB69-23CF-44E3-9099-C40C66FF867C}">
                  <a14:compatExt spid="_x0000_s46096"/>
                </a:ext>
                <a:ext uri="{FF2B5EF4-FFF2-40B4-BE49-F238E27FC236}">
                  <a16:creationId xmlns:a16="http://schemas.microsoft.com/office/drawing/2014/main" id="{00000000-0008-0000-0000-00001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22</xdr:row>
          <xdr:rowOff>152400</xdr:rowOff>
        </xdr:from>
        <xdr:to>
          <xdr:col>1</xdr:col>
          <xdr:colOff>47625</xdr:colOff>
          <xdr:row>24</xdr:row>
          <xdr:rowOff>38100</xdr:rowOff>
        </xdr:to>
        <xdr:sp macro="" textlink="">
          <xdr:nvSpPr>
            <xdr:cNvPr id="46097" name="Check Box 17" hidden="1">
              <a:extLst>
                <a:ext uri="{63B3BB69-23CF-44E3-9099-C40C66FF867C}">
                  <a14:compatExt spid="_x0000_s46097"/>
                </a:ext>
                <a:ext uri="{FF2B5EF4-FFF2-40B4-BE49-F238E27FC236}">
                  <a16:creationId xmlns:a16="http://schemas.microsoft.com/office/drawing/2014/main" id="{00000000-0008-0000-0000-00001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23</xdr:row>
          <xdr:rowOff>152400</xdr:rowOff>
        </xdr:from>
        <xdr:to>
          <xdr:col>1</xdr:col>
          <xdr:colOff>47625</xdr:colOff>
          <xdr:row>25</xdr:row>
          <xdr:rowOff>38100</xdr:rowOff>
        </xdr:to>
        <xdr:sp macro="" textlink="">
          <xdr:nvSpPr>
            <xdr:cNvPr id="46098" name="Check Box 18" hidden="1">
              <a:extLst>
                <a:ext uri="{63B3BB69-23CF-44E3-9099-C40C66FF867C}">
                  <a14:compatExt spid="_x0000_s46098"/>
                </a:ext>
                <a:ext uri="{FF2B5EF4-FFF2-40B4-BE49-F238E27FC236}">
                  <a16:creationId xmlns:a16="http://schemas.microsoft.com/office/drawing/2014/main" id="{00000000-0008-0000-0000-00001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25</xdr:row>
          <xdr:rowOff>152400</xdr:rowOff>
        </xdr:from>
        <xdr:to>
          <xdr:col>1</xdr:col>
          <xdr:colOff>47625</xdr:colOff>
          <xdr:row>27</xdr:row>
          <xdr:rowOff>38100</xdr:rowOff>
        </xdr:to>
        <xdr:sp macro="" textlink="">
          <xdr:nvSpPr>
            <xdr:cNvPr id="46099" name="Check Box 19" hidden="1">
              <a:extLst>
                <a:ext uri="{63B3BB69-23CF-44E3-9099-C40C66FF867C}">
                  <a14:compatExt spid="_x0000_s46099"/>
                </a:ext>
                <a:ext uri="{FF2B5EF4-FFF2-40B4-BE49-F238E27FC236}">
                  <a16:creationId xmlns:a16="http://schemas.microsoft.com/office/drawing/2014/main" id="{00000000-0008-0000-0000-00001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26</xdr:row>
          <xdr:rowOff>152400</xdr:rowOff>
        </xdr:from>
        <xdr:to>
          <xdr:col>1</xdr:col>
          <xdr:colOff>47625</xdr:colOff>
          <xdr:row>28</xdr:row>
          <xdr:rowOff>38100</xdr:rowOff>
        </xdr:to>
        <xdr:sp macro="" textlink="">
          <xdr:nvSpPr>
            <xdr:cNvPr id="46100" name="Check Box 20" hidden="1">
              <a:extLst>
                <a:ext uri="{63B3BB69-23CF-44E3-9099-C40C66FF867C}">
                  <a14:compatExt spid="_x0000_s46100"/>
                </a:ext>
                <a:ext uri="{FF2B5EF4-FFF2-40B4-BE49-F238E27FC236}">
                  <a16:creationId xmlns:a16="http://schemas.microsoft.com/office/drawing/2014/main" id="{00000000-0008-0000-0000-00001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27</xdr:row>
          <xdr:rowOff>152400</xdr:rowOff>
        </xdr:from>
        <xdr:to>
          <xdr:col>1</xdr:col>
          <xdr:colOff>47625</xdr:colOff>
          <xdr:row>29</xdr:row>
          <xdr:rowOff>38100</xdr:rowOff>
        </xdr:to>
        <xdr:sp macro="" textlink="">
          <xdr:nvSpPr>
            <xdr:cNvPr id="46101" name="Check Box 21" hidden="1">
              <a:extLst>
                <a:ext uri="{63B3BB69-23CF-44E3-9099-C40C66FF867C}">
                  <a14:compatExt spid="_x0000_s46101"/>
                </a:ext>
                <a:ext uri="{FF2B5EF4-FFF2-40B4-BE49-F238E27FC236}">
                  <a16:creationId xmlns:a16="http://schemas.microsoft.com/office/drawing/2014/main" id="{00000000-0008-0000-0000-00001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28</xdr:row>
          <xdr:rowOff>152400</xdr:rowOff>
        </xdr:from>
        <xdr:to>
          <xdr:col>1</xdr:col>
          <xdr:colOff>47625</xdr:colOff>
          <xdr:row>30</xdr:row>
          <xdr:rowOff>38100</xdr:rowOff>
        </xdr:to>
        <xdr:sp macro="" textlink="">
          <xdr:nvSpPr>
            <xdr:cNvPr id="46102" name="Check Box 22" hidden="1">
              <a:extLst>
                <a:ext uri="{63B3BB69-23CF-44E3-9099-C40C66FF867C}">
                  <a14:compatExt spid="_x0000_s46102"/>
                </a:ext>
                <a:ext uri="{FF2B5EF4-FFF2-40B4-BE49-F238E27FC236}">
                  <a16:creationId xmlns:a16="http://schemas.microsoft.com/office/drawing/2014/main" id="{00000000-0008-0000-0000-00001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29</xdr:row>
          <xdr:rowOff>152400</xdr:rowOff>
        </xdr:from>
        <xdr:to>
          <xdr:col>1</xdr:col>
          <xdr:colOff>47625</xdr:colOff>
          <xdr:row>31</xdr:row>
          <xdr:rowOff>38100</xdr:rowOff>
        </xdr:to>
        <xdr:sp macro="" textlink="">
          <xdr:nvSpPr>
            <xdr:cNvPr id="46103" name="Check Box 23" hidden="1">
              <a:extLst>
                <a:ext uri="{63B3BB69-23CF-44E3-9099-C40C66FF867C}">
                  <a14:compatExt spid="_x0000_s46103"/>
                </a:ext>
                <a:ext uri="{FF2B5EF4-FFF2-40B4-BE49-F238E27FC236}">
                  <a16:creationId xmlns:a16="http://schemas.microsoft.com/office/drawing/2014/main" id="{00000000-0008-0000-0000-00001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30</xdr:row>
          <xdr:rowOff>152400</xdr:rowOff>
        </xdr:from>
        <xdr:to>
          <xdr:col>1</xdr:col>
          <xdr:colOff>47625</xdr:colOff>
          <xdr:row>32</xdr:row>
          <xdr:rowOff>38100</xdr:rowOff>
        </xdr:to>
        <xdr:sp macro="" textlink="">
          <xdr:nvSpPr>
            <xdr:cNvPr id="46104" name="Check Box 24" hidden="1">
              <a:extLst>
                <a:ext uri="{63B3BB69-23CF-44E3-9099-C40C66FF867C}">
                  <a14:compatExt spid="_x0000_s46104"/>
                </a:ext>
                <a:ext uri="{FF2B5EF4-FFF2-40B4-BE49-F238E27FC236}">
                  <a16:creationId xmlns:a16="http://schemas.microsoft.com/office/drawing/2014/main" id="{00000000-0008-0000-0000-00001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31</xdr:row>
          <xdr:rowOff>152400</xdr:rowOff>
        </xdr:from>
        <xdr:to>
          <xdr:col>1</xdr:col>
          <xdr:colOff>47625</xdr:colOff>
          <xdr:row>33</xdr:row>
          <xdr:rowOff>38100</xdr:rowOff>
        </xdr:to>
        <xdr:sp macro="" textlink="">
          <xdr:nvSpPr>
            <xdr:cNvPr id="46105" name="Check Box 25" hidden="1">
              <a:extLst>
                <a:ext uri="{63B3BB69-23CF-44E3-9099-C40C66FF867C}">
                  <a14:compatExt spid="_x0000_s46105"/>
                </a:ext>
                <a:ext uri="{FF2B5EF4-FFF2-40B4-BE49-F238E27FC236}">
                  <a16:creationId xmlns:a16="http://schemas.microsoft.com/office/drawing/2014/main" id="{00000000-0008-0000-0000-00001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32</xdr:row>
          <xdr:rowOff>152400</xdr:rowOff>
        </xdr:from>
        <xdr:to>
          <xdr:col>1</xdr:col>
          <xdr:colOff>47625</xdr:colOff>
          <xdr:row>34</xdr:row>
          <xdr:rowOff>38100</xdr:rowOff>
        </xdr:to>
        <xdr:sp macro="" textlink="">
          <xdr:nvSpPr>
            <xdr:cNvPr id="46106" name="Check Box 26" hidden="1">
              <a:extLst>
                <a:ext uri="{63B3BB69-23CF-44E3-9099-C40C66FF867C}">
                  <a14:compatExt spid="_x0000_s46106"/>
                </a:ext>
                <a:ext uri="{FF2B5EF4-FFF2-40B4-BE49-F238E27FC236}">
                  <a16:creationId xmlns:a16="http://schemas.microsoft.com/office/drawing/2014/main" id="{00000000-0008-0000-0000-00001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33</xdr:row>
          <xdr:rowOff>152400</xdr:rowOff>
        </xdr:from>
        <xdr:to>
          <xdr:col>1</xdr:col>
          <xdr:colOff>47625</xdr:colOff>
          <xdr:row>35</xdr:row>
          <xdr:rowOff>38100</xdr:rowOff>
        </xdr:to>
        <xdr:sp macro="" textlink="">
          <xdr:nvSpPr>
            <xdr:cNvPr id="46107" name="Check Box 27" hidden="1">
              <a:extLst>
                <a:ext uri="{63B3BB69-23CF-44E3-9099-C40C66FF867C}">
                  <a14:compatExt spid="_x0000_s46107"/>
                </a:ext>
                <a:ext uri="{FF2B5EF4-FFF2-40B4-BE49-F238E27FC236}">
                  <a16:creationId xmlns:a16="http://schemas.microsoft.com/office/drawing/2014/main" id="{00000000-0008-0000-0000-00001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34</xdr:row>
          <xdr:rowOff>152400</xdr:rowOff>
        </xdr:from>
        <xdr:to>
          <xdr:col>1</xdr:col>
          <xdr:colOff>47625</xdr:colOff>
          <xdr:row>36</xdr:row>
          <xdr:rowOff>38100</xdr:rowOff>
        </xdr:to>
        <xdr:sp macro="" textlink="">
          <xdr:nvSpPr>
            <xdr:cNvPr id="46108" name="Check Box 28" hidden="1">
              <a:extLst>
                <a:ext uri="{63B3BB69-23CF-44E3-9099-C40C66FF867C}">
                  <a14:compatExt spid="_x0000_s46108"/>
                </a:ext>
                <a:ext uri="{FF2B5EF4-FFF2-40B4-BE49-F238E27FC236}">
                  <a16:creationId xmlns:a16="http://schemas.microsoft.com/office/drawing/2014/main" id="{00000000-0008-0000-0000-00001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35</xdr:row>
          <xdr:rowOff>152400</xdr:rowOff>
        </xdr:from>
        <xdr:to>
          <xdr:col>1</xdr:col>
          <xdr:colOff>47625</xdr:colOff>
          <xdr:row>37</xdr:row>
          <xdr:rowOff>38100</xdr:rowOff>
        </xdr:to>
        <xdr:sp macro="" textlink="">
          <xdr:nvSpPr>
            <xdr:cNvPr id="46109" name="Check Box 29" hidden="1">
              <a:extLst>
                <a:ext uri="{63B3BB69-23CF-44E3-9099-C40C66FF867C}">
                  <a14:compatExt spid="_x0000_s46109"/>
                </a:ext>
                <a:ext uri="{FF2B5EF4-FFF2-40B4-BE49-F238E27FC236}">
                  <a16:creationId xmlns:a16="http://schemas.microsoft.com/office/drawing/2014/main" id="{00000000-0008-0000-0000-00001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36</xdr:row>
          <xdr:rowOff>152400</xdr:rowOff>
        </xdr:from>
        <xdr:to>
          <xdr:col>1</xdr:col>
          <xdr:colOff>47625</xdr:colOff>
          <xdr:row>38</xdr:row>
          <xdr:rowOff>38100</xdr:rowOff>
        </xdr:to>
        <xdr:sp macro="" textlink="">
          <xdr:nvSpPr>
            <xdr:cNvPr id="46110" name="Check Box 30" hidden="1">
              <a:extLst>
                <a:ext uri="{63B3BB69-23CF-44E3-9099-C40C66FF867C}">
                  <a14:compatExt spid="_x0000_s46110"/>
                </a:ext>
                <a:ext uri="{FF2B5EF4-FFF2-40B4-BE49-F238E27FC236}">
                  <a16:creationId xmlns:a16="http://schemas.microsoft.com/office/drawing/2014/main" id="{00000000-0008-0000-0000-00001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37</xdr:row>
          <xdr:rowOff>152400</xdr:rowOff>
        </xdr:from>
        <xdr:to>
          <xdr:col>1</xdr:col>
          <xdr:colOff>47625</xdr:colOff>
          <xdr:row>39</xdr:row>
          <xdr:rowOff>38100</xdr:rowOff>
        </xdr:to>
        <xdr:sp macro="" textlink="">
          <xdr:nvSpPr>
            <xdr:cNvPr id="46111" name="Check Box 31" hidden="1">
              <a:extLst>
                <a:ext uri="{63B3BB69-23CF-44E3-9099-C40C66FF867C}">
                  <a14:compatExt spid="_x0000_s46111"/>
                </a:ext>
                <a:ext uri="{FF2B5EF4-FFF2-40B4-BE49-F238E27FC236}">
                  <a16:creationId xmlns:a16="http://schemas.microsoft.com/office/drawing/2014/main" id="{00000000-0008-0000-0000-00001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38</xdr:row>
          <xdr:rowOff>152400</xdr:rowOff>
        </xdr:from>
        <xdr:to>
          <xdr:col>1</xdr:col>
          <xdr:colOff>47625</xdr:colOff>
          <xdr:row>40</xdr:row>
          <xdr:rowOff>38100</xdr:rowOff>
        </xdr:to>
        <xdr:sp macro="" textlink="">
          <xdr:nvSpPr>
            <xdr:cNvPr id="46112" name="Check Box 32" hidden="1">
              <a:extLst>
                <a:ext uri="{63B3BB69-23CF-44E3-9099-C40C66FF867C}">
                  <a14:compatExt spid="_x0000_s46112"/>
                </a:ext>
                <a:ext uri="{FF2B5EF4-FFF2-40B4-BE49-F238E27FC236}">
                  <a16:creationId xmlns:a16="http://schemas.microsoft.com/office/drawing/2014/main" id="{00000000-0008-0000-0000-00002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39</xdr:row>
          <xdr:rowOff>152400</xdr:rowOff>
        </xdr:from>
        <xdr:to>
          <xdr:col>1</xdr:col>
          <xdr:colOff>47625</xdr:colOff>
          <xdr:row>41</xdr:row>
          <xdr:rowOff>38100</xdr:rowOff>
        </xdr:to>
        <xdr:sp macro="" textlink="">
          <xdr:nvSpPr>
            <xdr:cNvPr id="46113" name="Check Box 33" hidden="1">
              <a:extLst>
                <a:ext uri="{63B3BB69-23CF-44E3-9099-C40C66FF867C}">
                  <a14:compatExt spid="_x0000_s46113"/>
                </a:ext>
                <a:ext uri="{FF2B5EF4-FFF2-40B4-BE49-F238E27FC236}">
                  <a16:creationId xmlns:a16="http://schemas.microsoft.com/office/drawing/2014/main" id="{00000000-0008-0000-0000-00002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40</xdr:row>
          <xdr:rowOff>152400</xdr:rowOff>
        </xdr:from>
        <xdr:to>
          <xdr:col>1</xdr:col>
          <xdr:colOff>47625</xdr:colOff>
          <xdr:row>42</xdr:row>
          <xdr:rowOff>38100</xdr:rowOff>
        </xdr:to>
        <xdr:sp macro="" textlink="">
          <xdr:nvSpPr>
            <xdr:cNvPr id="46114" name="Check Box 34" hidden="1">
              <a:extLst>
                <a:ext uri="{63B3BB69-23CF-44E3-9099-C40C66FF867C}">
                  <a14:compatExt spid="_x0000_s46114"/>
                </a:ext>
                <a:ext uri="{FF2B5EF4-FFF2-40B4-BE49-F238E27FC236}">
                  <a16:creationId xmlns:a16="http://schemas.microsoft.com/office/drawing/2014/main" id="{00000000-0008-0000-0000-00002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41</xdr:row>
          <xdr:rowOff>152400</xdr:rowOff>
        </xdr:from>
        <xdr:to>
          <xdr:col>1</xdr:col>
          <xdr:colOff>47625</xdr:colOff>
          <xdr:row>43</xdr:row>
          <xdr:rowOff>38100</xdr:rowOff>
        </xdr:to>
        <xdr:sp macro="" textlink="">
          <xdr:nvSpPr>
            <xdr:cNvPr id="46115" name="Check Box 35" hidden="1">
              <a:extLst>
                <a:ext uri="{63B3BB69-23CF-44E3-9099-C40C66FF867C}">
                  <a14:compatExt spid="_x0000_s46115"/>
                </a:ext>
                <a:ext uri="{FF2B5EF4-FFF2-40B4-BE49-F238E27FC236}">
                  <a16:creationId xmlns:a16="http://schemas.microsoft.com/office/drawing/2014/main" id="{00000000-0008-0000-0000-00002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42</xdr:row>
          <xdr:rowOff>152400</xdr:rowOff>
        </xdr:from>
        <xdr:to>
          <xdr:col>1</xdr:col>
          <xdr:colOff>47625</xdr:colOff>
          <xdr:row>44</xdr:row>
          <xdr:rowOff>38100</xdr:rowOff>
        </xdr:to>
        <xdr:sp macro="" textlink="">
          <xdr:nvSpPr>
            <xdr:cNvPr id="46116" name="Check Box 36" hidden="1">
              <a:extLst>
                <a:ext uri="{63B3BB69-23CF-44E3-9099-C40C66FF867C}">
                  <a14:compatExt spid="_x0000_s46116"/>
                </a:ext>
                <a:ext uri="{FF2B5EF4-FFF2-40B4-BE49-F238E27FC236}">
                  <a16:creationId xmlns:a16="http://schemas.microsoft.com/office/drawing/2014/main" id="{00000000-0008-0000-0000-00002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43</xdr:row>
          <xdr:rowOff>152400</xdr:rowOff>
        </xdr:from>
        <xdr:to>
          <xdr:col>1</xdr:col>
          <xdr:colOff>47625</xdr:colOff>
          <xdr:row>45</xdr:row>
          <xdr:rowOff>38100</xdr:rowOff>
        </xdr:to>
        <xdr:sp macro="" textlink="">
          <xdr:nvSpPr>
            <xdr:cNvPr id="46117" name="Check Box 37" hidden="1">
              <a:extLst>
                <a:ext uri="{63B3BB69-23CF-44E3-9099-C40C66FF867C}">
                  <a14:compatExt spid="_x0000_s46117"/>
                </a:ext>
                <a:ext uri="{FF2B5EF4-FFF2-40B4-BE49-F238E27FC236}">
                  <a16:creationId xmlns:a16="http://schemas.microsoft.com/office/drawing/2014/main" id="{00000000-0008-0000-0000-00002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44</xdr:row>
          <xdr:rowOff>152400</xdr:rowOff>
        </xdr:from>
        <xdr:to>
          <xdr:col>1</xdr:col>
          <xdr:colOff>47625</xdr:colOff>
          <xdr:row>46</xdr:row>
          <xdr:rowOff>38100</xdr:rowOff>
        </xdr:to>
        <xdr:sp macro="" textlink="">
          <xdr:nvSpPr>
            <xdr:cNvPr id="46118" name="Check Box 38" hidden="1">
              <a:extLst>
                <a:ext uri="{63B3BB69-23CF-44E3-9099-C40C66FF867C}">
                  <a14:compatExt spid="_x0000_s46118"/>
                </a:ext>
                <a:ext uri="{FF2B5EF4-FFF2-40B4-BE49-F238E27FC236}">
                  <a16:creationId xmlns:a16="http://schemas.microsoft.com/office/drawing/2014/main" id="{00000000-0008-0000-0000-00002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45</xdr:row>
          <xdr:rowOff>152400</xdr:rowOff>
        </xdr:from>
        <xdr:to>
          <xdr:col>1</xdr:col>
          <xdr:colOff>47625</xdr:colOff>
          <xdr:row>47</xdr:row>
          <xdr:rowOff>38100</xdr:rowOff>
        </xdr:to>
        <xdr:sp macro="" textlink="">
          <xdr:nvSpPr>
            <xdr:cNvPr id="46119" name="Check Box 39" hidden="1">
              <a:extLst>
                <a:ext uri="{63B3BB69-23CF-44E3-9099-C40C66FF867C}">
                  <a14:compatExt spid="_x0000_s46119"/>
                </a:ext>
                <a:ext uri="{FF2B5EF4-FFF2-40B4-BE49-F238E27FC236}">
                  <a16:creationId xmlns:a16="http://schemas.microsoft.com/office/drawing/2014/main" id="{00000000-0008-0000-0000-00002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46</xdr:row>
          <xdr:rowOff>152400</xdr:rowOff>
        </xdr:from>
        <xdr:to>
          <xdr:col>1</xdr:col>
          <xdr:colOff>47625</xdr:colOff>
          <xdr:row>48</xdr:row>
          <xdr:rowOff>38100</xdr:rowOff>
        </xdr:to>
        <xdr:sp macro="" textlink="">
          <xdr:nvSpPr>
            <xdr:cNvPr id="46120" name="Check Box 40" hidden="1">
              <a:extLst>
                <a:ext uri="{63B3BB69-23CF-44E3-9099-C40C66FF867C}">
                  <a14:compatExt spid="_x0000_s46120"/>
                </a:ext>
                <a:ext uri="{FF2B5EF4-FFF2-40B4-BE49-F238E27FC236}">
                  <a16:creationId xmlns:a16="http://schemas.microsoft.com/office/drawing/2014/main" id="{00000000-0008-0000-0000-00002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47</xdr:row>
          <xdr:rowOff>152400</xdr:rowOff>
        </xdr:from>
        <xdr:to>
          <xdr:col>1</xdr:col>
          <xdr:colOff>47625</xdr:colOff>
          <xdr:row>49</xdr:row>
          <xdr:rowOff>38100</xdr:rowOff>
        </xdr:to>
        <xdr:sp macro="" textlink="">
          <xdr:nvSpPr>
            <xdr:cNvPr id="46121" name="Check Box 41" hidden="1">
              <a:extLst>
                <a:ext uri="{63B3BB69-23CF-44E3-9099-C40C66FF867C}">
                  <a14:compatExt spid="_x0000_s46121"/>
                </a:ext>
                <a:ext uri="{FF2B5EF4-FFF2-40B4-BE49-F238E27FC236}">
                  <a16:creationId xmlns:a16="http://schemas.microsoft.com/office/drawing/2014/main" id="{00000000-0008-0000-0000-00002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48</xdr:row>
          <xdr:rowOff>152400</xdr:rowOff>
        </xdr:from>
        <xdr:to>
          <xdr:col>1</xdr:col>
          <xdr:colOff>47625</xdr:colOff>
          <xdr:row>50</xdr:row>
          <xdr:rowOff>38100</xdr:rowOff>
        </xdr:to>
        <xdr:sp macro="" textlink="">
          <xdr:nvSpPr>
            <xdr:cNvPr id="46122" name="Check Box 42" hidden="1">
              <a:extLst>
                <a:ext uri="{63B3BB69-23CF-44E3-9099-C40C66FF867C}">
                  <a14:compatExt spid="_x0000_s46122"/>
                </a:ext>
                <a:ext uri="{FF2B5EF4-FFF2-40B4-BE49-F238E27FC236}">
                  <a16:creationId xmlns:a16="http://schemas.microsoft.com/office/drawing/2014/main" id="{00000000-0008-0000-0000-00002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49</xdr:row>
          <xdr:rowOff>152400</xdr:rowOff>
        </xdr:from>
        <xdr:to>
          <xdr:col>1</xdr:col>
          <xdr:colOff>47625</xdr:colOff>
          <xdr:row>51</xdr:row>
          <xdr:rowOff>38100</xdr:rowOff>
        </xdr:to>
        <xdr:sp macro="" textlink="">
          <xdr:nvSpPr>
            <xdr:cNvPr id="46123" name="Check Box 43" hidden="1">
              <a:extLst>
                <a:ext uri="{63B3BB69-23CF-44E3-9099-C40C66FF867C}">
                  <a14:compatExt spid="_x0000_s46123"/>
                </a:ext>
                <a:ext uri="{FF2B5EF4-FFF2-40B4-BE49-F238E27FC236}">
                  <a16:creationId xmlns:a16="http://schemas.microsoft.com/office/drawing/2014/main" id="{00000000-0008-0000-0000-00002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50</xdr:row>
          <xdr:rowOff>152400</xdr:rowOff>
        </xdr:from>
        <xdr:to>
          <xdr:col>1</xdr:col>
          <xdr:colOff>47625</xdr:colOff>
          <xdr:row>52</xdr:row>
          <xdr:rowOff>38100</xdr:rowOff>
        </xdr:to>
        <xdr:sp macro="" textlink="">
          <xdr:nvSpPr>
            <xdr:cNvPr id="46124" name="Check Box 44" hidden="1">
              <a:extLst>
                <a:ext uri="{63B3BB69-23CF-44E3-9099-C40C66FF867C}">
                  <a14:compatExt spid="_x0000_s46124"/>
                </a:ext>
                <a:ext uri="{FF2B5EF4-FFF2-40B4-BE49-F238E27FC236}">
                  <a16:creationId xmlns:a16="http://schemas.microsoft.com/office/drawing/2014/main" id="{00000000-0008-0000-0000-00002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51</xdr:row>
          <xdr:rowOff>152400</xdr:rowOff>
        </xdr:from>
        <xdr:to>
          <xdr:col>1</xdr:col>
          <xdr:colOff>47625</xdr:colOff>
          <xdr:row>53</xdr:row>
          <xdr:rowOff>38100</xdr:rowOff>
        </xdr:to>
        <xdr:sp macro="" textlink="">
          <xdr:nvSpPr>
            <xdr:cNvPr id="46125" name="Check Box 45" hidden="1">
              <a:extLst>
                <a:ext uri="{63B3BB69-23CF-44E3-9099-C40C66FF867C}">
                  <a14:compatExt spid="_x0000_s46125"/>
                </a:ext>
                <a:ext uri="{FF2B5EF4-FFF2-40B4-BE49-F238E27FC236}">
                  <a16:creationId xmlns:a16="http://schemas.microsoft.com/office/drawing/2014/main" id="{00000000-0008-0000-0000-00002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52</xdr:row>
          <xdr:rowOff>152400</xdr:rowOff>
        </xdr:from>
        <xdr:to>
          <xdr:col>1</xdr:col>
          <xdr:colOff>47625</xdr:colOff>
          <xdr:row>54</xdr:row>
          <xdr:rowOff>38100</xdr:rowOff>
        </xdr:to>
        <xdr:sp macro="" textlink="">
          <xdr:nvSpPr>
            <xdr:cNvPr id="46126" name="Check Box 46" hidden="1">
              <a:extLst>
                <a:ext uri="{63B3BB69-23CF-44E3-9099-C40C66FF867C}">
                  <a14:compatExt spid="_x0000_s46126"/>
                </a:ext>
                <a:ext uri="{FF2B5EF4-FFF2-40B4-BE49-F238E27FC236}">
                  <a16:creationId xmlns:a16="http://schemas.microsoft.com/office/drawing/2014/main" id="{00000000-0008-0000-0000-00002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53</xdr:row>
          <xdr:rowOff>152400</xdr:rowOff>
        </xdr:from>
        <xdr:to>
          <xdr:col>1</xdr:col>
          <xdr:colOff>47625</xdr:colOff>
          <xdr:row>55</xdr:row>
          <xdr:rowOff>38100</xdr:rowOff>
        </xdr:to>
        <xdr:sp macro="" textlink="">
          <xdr:nvSpPr>
            <xdr:cNvPr id="46127" name="Check Box 47" hidden="1">
              <a:extLst>
                <a:ext uri="{63B3BB69-23CF-44E3-9099-C40C66FF867C}">
                  <a14:compatExt spid="_x0000_s46127"/>
                </a:ext>
                <a:ext uri="{FF2B5EF4-FFF2-40B4-BE49-F238E27FC236}">
                  <a16:creationId xmlns:a16="http://schemas.microsoft.com/office/drawing/2014/main" id="{00000000-0008-0000-0000-00002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54</xdr:row>
          <xdr:rowOff>152400</xdr:rowOff>
        </xdr:from>
        <xdr:to>
          <xdr:col>1</xdr:col>
          <xdr:colOff>47625</xdr:colOff>
          <xdr:row>56</xdr:row>
          <xdr:rowOff>38100</xdr:rowOff>
        </xdr:to>
        <xdr:sp macro="" textlink="">
          <xdr:nvSpPr>
            <xdr:cNvPr id="46128" name="Check Box 48" hidden="1">
              <a:extLst>
                <a:ext uri="{63B3BB69-23CF-44E3-9099-C40C66FF867C}">
                  <a14:compatExt spid="_x0000_s46128"/>
                </a:ext>
                <a:ext uri="{FF2B5EF4-FFF2-40B4-BE49-F238E27FC236}">
                  <a16:creationId xmlns:a16="http://schemas.microsoft.com/office/drawing/2014/main" id="{00000000-0008-0000-0000-00003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54</xdr:row>
          <xdr:rowOff>152400</xdr:rowOff>
        </xdr:from>
        <xdr:to>
          <xdr:col>1</xdr:col>
          <xdr:colOff>47625</xdr:colOff>
          <xdr:row>56</xdr:row>
          <xdr:rowOff>38100</xdr:rowOff>
        </xdr:to>
        <xdr:sp macro="" textlink="">
          <xdr:nvSpPr>
            <xdr:cNvPr id="46129" name="Check Box 49" hidden="1">
              <a:extLst>
                <a:ext uri="{63B3BB69-23CF-44E3-9099-C40C66FF867C}">
                  <a14:compatExt spid="_x0000_s46129"/>
                </a:ext>
                <a:ext uri="{FF2B5EF4-FFF2-40B4-BE49-F238E27FC236}">
                  <a16:creationId xmlns:a16="http://schemas.microsoft.com/office/drawing/2014/main" id="{00000000-0008-0000-0000-00003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55</xdr:row>
          <xdr:rowOff>152400</xdr:rowOff>
        </xdr:from>
        <xdr:to>
          <xdr:col>1</xdr:col>
          <xdr:colOff>47625</xdr:colOff>
          <xdr:row>57</xdr:row>
          <xdr:rowOff>38100</xdr:rowOff>
        </xdr:to>
        <xdr:sp macro="" textlink="">
          <xdr:nvSpPr>
            <xdr:cNvPr id="46130" name="Check Box 50" hidden="1">
              <a:extLst>
                <a:ext uri="{63B3BB69-23CF-44E3-9099-C40C66FF867C}">
                  <a14:compatExt spid="_x0000_s46130"/>
                </a:ext>
                <a:ext uri="{FF2B5EF4-FFF2-40B4-BE49-F238E27FC236}">
                  <a16:creationId xmlns:a16="http://schemas.microsoft.com/office/drawing/2014/main" id="{00000000-0008-0000-0000-00003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56</xdr:row>
          <xdr:rowOff>152400</xdr:rowOff>
        </xdr:from>
        <xdr:to>
          <xdr:col>1</xdr:col>
          <xdr:colOff>47625</xdr:colOff>
          <xdr:row>58</xdr:row>
          <xdr:rowOff>38100</xdr:rowOff>
        </xdr:to>
        <xdr:sp macro="" textlink="">
          <xdr:nvSpPr>
            <xdr:cNvPr id="46131" name="Check Box 51" hidden="1">
              <a:extLst>
                <a:ext uri="{63B3BB69-23CF-44E3-9099-C40C66FF867C}">
                  <a14:compatExt spid="_x0000_s46131"/>
                </a:ext>
                <a:ext uri="{FF2B5EF4-FFF2-40B4-BE49-F238E27FC236}">
                  <a16:creationId xmlns:a16="http://schemas.microsoft.com/office/drawing/2014/main" id="{00000000-0008-0000-0000-00003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58</xdr:row>
          <xdr:rowOff>152400</xdr:rowOff>
        </xdr:from>
        <xdr:to>
          <xdr:col>1</xdr:col>
          <xdr:colOff>47625</xdr:colOff>
          <xdr:row>60</xdr:row>
          <xdr:rowOff>38100</xdr:rowOff>
        </xdr:to>
        <xdr:sp macro="" textlink="">
          <xdr:nvSpPr>
            <xdr:cNvPr id="46132" name="Check Box 52" hidden="1">
              <a:extLst>
                <a:ext uri="{63B3BB69-23CF-44E3-9099-C40C66FF867C}">
                  <a14:compatExt spid="_x0000_s46132"/>
                </a:ext>
                <a:ext uri="{FF2B5EF4-FFF2-40B4-BE49-F238E27FC236}">
                  <a16:creationId xmlns:a16="http://schemas.microsoft.com/office/drawing/2014/main" id="{00000000-0008-0000-0000-00003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59</xdr:row>
          <xdr:rowOff>152400</xdr:rowOff>
        </xdr:from>
        <xdr:to>
          <xdr:col>1</xdr:col>
          <xdr:colOff>47625</xdr:colOff>
          <xdr:row>61</xdr:row>
          <xdr:rowOff>38100</xdr:rowOff>
        </xdr:to>
        <xdr:sp macro="" textlink="">
          <xdr:nvSpPr>
            <xdr:cNvPr id="46133" name="Check Box 53" hidden="1">
              <a:extLst>
                <a:ext uri="{63B3BB69-23CF-44E3-9099-C40C66FF867C}">
                  <a14:compatExt spid="_x0000_s46133"/>
                </a:ext>
                <a:ext uri="{FF2B5EF4-FFF2-40B4-BE49-F238E27FC236}">
                  <a16:creationId xmlns:a16="http://schemas.microsoft.com/office/drawing/2014/main" id="{00000000-0008-0000-0000-00003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60</xdr:row>
          <xdr:rowOff>152400</xdr:rowOff>
        </xdr:from>
        <xdr:to>
          <xdr:col>1</xdr:col>
          <xdr:colOff>47625</xdr:colOff>
          <xdr:row>62</xdr:row>
          <xdr:rowOff>38100</xdr:rowOff>
        </xdr:to>
        <xdr:sp macro="" textlink="">
          <xdr:nvSpPr>
            <xdr:cNvPr id="46134" name="Check Box 54" hidden="1">
              <a:extLst>
                <a:ext uri="{63B3BB69-23CF-44E3-9099-C40C66FF867C}">
                  <a14:compatExt spid="_x0000_s46134"/>
                </a:ext>
                <a:ext uri="{FF2B5EF4-FFF2-40B4-BE49-F238E27FC236}">
                  <a16:creationId xmlns:a16="http://schemas.microsoft.com/office/drawing/2014/main" id="{00000000-0008-0000-0000-00003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61</xdr:row>
          <xdr:rowOff>152400</xdr:rowOff>
        </xdr:from>
        <xdr:to>
          <xdr:col>1</xdr:col>
          <xdr:colOff>47625</xdr:colOff>
          <xdr:row>63</xdr:row>
          <xdr:rowOff>38100</xdr:rowOff>
        </xdr:to>
        <xdr:sp macro="" textlink="">
          <xdr:nvSpPr>
            <xdr:cNvPr id="46135" name="Check Box 55" hidden="1">
              <a:extLst>
                <a:ext uri="{63B3BB69-23CF-44E3-9099-C40C66FF867C}">
                  <a14:compatExt spid="_x0000_s46135"/>
                </a:ext>
                <a:ext uri="{FF2B5EF4-FFF2-40B4-BE49-F238E27FC236}">
                  <a16:creationId xmlns:a16="http://schemas.microsoft.com/office/drawing/2014/main" id="{00000000-0008-0000-0000-00003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62</xdr:row>
          <xdr:rowOff>152400</xdr:rowOff>
        </xdr:from>
        <xdr:to>
          <xdr:col>1</xdr:col>
          <xdr:colOff>47625</xdr:colOff>
          <xdr:row>64</xdr:row>
          <xdr:rowOff>38100</xdr:rowOff>
        </xdr:to>
        <xdr:sp macro="" textlink="">
          <xdr:nvSpPr>
            <xdr:cNvPr id="46136" name="Check Box 56" hidden="1">
              <a:extLst>
                <a:ext uri="{63B3BB69-23CF-44E3-9099-C40C66FF867C}">
                  <a14:compatExt spid="_x0000_s46136"/>
                </a:ext>
                <a:ext uri="{FF2B5EF4-FFF2-40B4-BE49-F238E27FC236}">
                  <a16:creationId xmlns:a16="http://schemas.microsoft.com/office/drawing/2014/main" id="{00000000-0008-0000-0000-00003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63</xdr:row>
          <xdr:rowOff>152400</xdr:rowOff>
        </xdr:from>
        <xdr:to>
          <xdr:col>1</xdr:col>
          <xdr:colOff>47625</xdr:colOff>
          <xdr:row>65</xdr:row>
          <xdr:rowOff>38100</xdr:rowOff>
        </xdr:to>
        <xdr:sp macro="" textlink="">
          <xdr:nvSpPr>
            <xdr:cNvPr id="46137" name="Check Box 57" hidden="1">
              <a:extLst>
                <a:ext uri="{63B3BB69-23CF-44E3-9099-C40C66FF867C}">
                  <a14:compatExt spid="_x0000_s46137"/>
                </a:ext>
                <a:ext uri="{FF2B5EF4-FFF2-40B4-BE49-F238E27FC236}">
                  <a16:creationId xmlns:a16="http://schemas.microsoft.com/office/drawing/2014/main" id="{00000000-0008-0000-0000-00003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64</xdr:row>
          <xdr:rowOff>152400</xdr:rowOff>
        </xdr:from>
        <xdr:to>
          <xdr:col>1</xdr:col>
          <xdr:colOff>47625</xdr:colOff>
          <xdr:row>66</xdr:row>
          <xdr:rowOff>38100</xdr:rowOff>
        </xdr:to>
        <xdr:sp macro="" textlink="">
          <xdr:nvSpPr>
            <xdr:cNvPr id="46138" name="Check Box 58" hidden="1">
              <a:extLst>
                <a:ext uri="{63B3BB69-23CF-44E3-9099-C40C66FF867C}">
                  <a14:compatExt spid="_x0000_s46138"/>
                </a:ext>
                <a:ext uri="{FF2B5EF4-FFF2-40B4-BE49-F238E27FC236}">
                  <a16:creationId xmlns:a16="http://schemas.microsoft.com/office/drawing/2014/main" id="{00000000-0008-0000-0000-00003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65</xdr:row>
          <xdr:rowOff>152400</xdr:rowOff>
        </xdr:from>
        <xdr:to>
          <xdr:col>1</xdr:col>
          <xdr:colOff>47625</xdr:colOff>
          <xdr:row>67</xdr:row>
          <xdr:rowOff>38100</xdr:rowOff>
        </xdr:to>
        <xdr:sp macro="" textlink="">
          <xdr:nvSpPr>
            <xdr:cNvPr id="46139" name="Check Box 59" hidden="1">
              <a:extLst>
                <a:ext uri="{63B3BB69-23CF-44E3-9099-C40C66FF867C}">
                  <a14:compatExt spid="_x0000_s46139"/>
                </a:ext>
                <a:ext uri="{FF2B5EF4-FFF2-40B4-BE49-F238E27FC236}">
                  <a16:creationId xmlns:a16="http://schemas.microsoft.com/office/drawing/2014/main" id="{00000000-0008-0000-0000-00003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66</xdr:row>
          <xdr:rowOff>152400</xdr:rowOff>
        </xdr:from>
        <xdr:to>
          <xdr:col>1</xdr:col>
          <xdr:colOff>47625</xdr:colOff>
          <xdr:row>68</xdr:row>
          <xdr:rowOff>38100</xdr:rowOff>
        </xdr:to>
        <xdr:sp macro="" textlink="">
          <xdr:nvSpPr>
            <xdr:cNvPr id="46140" name="Check Box 60" hidden="1">
              <a:extLst>
                <a:ext uri="{63B3BB69-23CF-44E3-9099-C40C66FF867C}">
                  <a14:compatExt spid="_x0000_s46140"/>
                </a:ext>
                <a:ext uri="{FF2B5EF4-FFF2-40B4-BE49-F238E27FC236}">
                  <a16:creationId xmlns:a16="http://schemas.microsoft.com/office/drawing/2014/main" id="{00000000-0008-0000-0000-00003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67</xdr:row>
          <xdr:rowOff>152400</xdr:rowOff>
        </xdr:from>
        <xdr:to>
          <xdr:col>1</xdr:col>
          <xdr:colOff>47625</xdr:colOff>
          <xdr:row>69</xdr:row>
          <xdr:rowOff>38100</xdr:rowOff>
        </xdr:to>
        <xdr:sp macro="" textlink="">
          <xdr:nvSpPr>
            <xdr:cNvPr id="46141" name="Check Box 61" hidden="1">
              <a:extLst>
                <a:ext uri="{63B3BB69-23CF-44E3-9099-C40C66FF867C}">
                  <a14:compatExt spid="_x0000_s46141"/>
                </a:ext>
                <a:ext uri="{FF2B5EF4-FFF2-40B4-BE49-F238E27FC236}">
                  <a16:creationId xmlns:a16="http://schemas.microsoft.com/office/drawing/2014/main" id="{00000000-0008-0000-0000-00003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67</xdr:row>
          <xdr:rowOff>152400</xdr:rowOff>
        </xdr:from>
        <xdr:to>
          <xdr:col>1</xdr:col>
          <xdr:colOff>47625</xdr:colOff>
          <xdr:row>69</xdr:row>
          <xdr:rowOff>38100</xdr:rowOff>
        </xdr:to>
        <xdr:sp macro="" textlink="">
          <xdr:nvSpPr>
            <xdr:cNvPr id="46142" name="Check Box 62" hidden="1">
              <a:extLst>
                <a:ext uri="{63B3BB69-23CF-44E3-9099-C40C66FF867C}">
                  <a14:compatExt spid="_x0000_s46142"/>
                </a:ext>
                <a:ext uri="{FF2B5EF4-FFF2-40B4-BE49-F238E27FC236}">
                  <a16:creationId xmlns:a16="http://schemas.microsoft.com/office/drawing/2014/main" id="{00000000-0008-0000-0000-00003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68</xdr:row>
          <xdr:rowOff>152400</xdr:rowOff>
        </xdr:from>
        <xdr:to>
          <xdr:col>1</xdr:col>
          <xdr:colOff>47625</xdr:colOff>
          <xdr:row>70</xdr:row>
          <xdr:rowOff>38100</xdr:rowOff>
        </xdr:to>
        <xdr:sp macro="" textlink="">
          <xdr:nvSpPr>
            <xdr:cNvPr id="46143" name="Check Box 63" hidden="1">
              <a:extLst>
                <a:ext uri="{63B3BB69-23CF-44E3-9099-C40C66FF867C}">
                  <a14:compatExt spid="_x0000_s46143"/>
                </a:ext>
                <a:ext uri="{FF2B5EF4-FFF2-40B4-BE49-F238E27FC236}">
                  <a16:creationId xmlns:a16="http://schemas.microsoft.com/office/drawing/2014/main" id="{00000000-0008-0000-0000-00003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69</xdr:row>
          <xdr:rowOff>152400</xdr:rowOff>
        </xdr:from>
        <xdr:to>
          <xdr:col>1</xdr:col>
          <xdr:colOff>47625</xdr:colOff>
          <xdr:row>71</xdr:row>
          <xdr:rowOff>38100</xdr:rowOff>
        </xdr:to>
        <xdr:sp macro="" textlink="">
          <xdr:nvSpPr>
            <xdr:cNvPr id="46144" name="Check Box 64" hidden="1">
              <a:extLst>
                <a:ext uri="{63B3BB69-23CF-44E3-9099-C40C66FF867C}">
                  <a14:compatExt spid="_x0000_s46144"/>
                </a:ext>
                <a:ext uri="{FF2B5EF4-FFF2-40B4-BE49-F238E27FC236}">
                  <a16:creationId xmlns:a16="http://schemas.microsoft.com/office/drawing/2014/main" id="{00000000-0008-0000-0000-00004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70</xdr:row>
          <xdr:rowOff>152400</xdr:rowOff>
        </xdr:from>
        <xdr:to>
          <xdr:col>1</xdr:col>
          <xdr:colOff>47625</xdr:colOff>
          <xdr:row>72</xdr:row>
          <xdr:rowOff>38100</xdr:rowOff>
        </xdr:to>
        <xdr:sp macro="" textlink="">
          <xdr:nvSpPr>
            <xdr:cNvPr id="46145" name="Check Box 65" hidden="1">
              <a:extLst>
                <a:ext uri="{63B3BB69-23CF-44E3-9099-C40C66FF867C}">
                  <a14:compatExt spid="_x0000_s46145"/>
                </a:ext>
                <a:ext uri="{FF2B5EF4-FFF2-40B4-BE49-F238E27FC236}">
                  <a16:creationId xmlns:a16="http://schemas.microsoft.com/office/drawing/2014/main" id="{00000000-0008-0000-0000-00004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71</xdr:row>
          <xdr:rowOff>152400</xdr:rowOff>
        </xdr:from>
        <xdr:to>
          <xdr:col>1</xdr:col>
          <xdr:colOff>47625</xdr:colOff>
          <xdr:row>73</xdr:row>
          <xdr:rowOff>38100</xdr:rowOff>
        </xdr:to>
        <xdr:sp macro="" textlink="">
          <xdr:nvSpPr>
            <xdr:cNvPr id="46146" name="Check Box 66" hidden="1">
              <a:extLst>
                <a:ext uri="{63B3BB69-23CF-44E3-9099-C40C66FF867C}">
                  <a14:compatExt spid="_x0000_s46146"/>
                </a:ext>
                <a:ext uri="{FF2B5EF4-FFF2-40B4-BE49-F238E27FC236}">
                  <a16:creationId xmlns:a16="http://schemas.microsoft.com/office/drawing/2014/main" id="{00000000-0008-0000-0000-00004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72</xdr:row>
          <xdr:rowOff>152400</xdr:rowOff>
        </xdr:from>
        <xdr:to>
          <xdr:col>1</xdr:col>
          <xdr:colOff>47625</xdr:colOff>
          <xdr:row>74</xdr:row>
          <xdr:rowOff>38100</xdr:rowOff>
        </xdr:to>
        <xdr:sp macro="" textlink="">
          <xdr:nvSpPr>
            <xdr:cNvPr id="46182" name="Check Box 102" hidden="1">
              <a:extLst>
                <a:ext uri="{63B3BB69-23CF-44E3-9099-C40C66FF867C}">
                  <a14:compatExt spid="_x0000_s46182"/>
                </a:ext>
                <a:ext uri="{FF2B5EF4-FFF2-40B4-BE49-F238E27FC236}">
                  <a16:creationId xmlns:a16="http://schemas.microsoft.com/office/drawing/2014/main" id="{00000000-0008-0000-0000-00006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73</xdr:row>
          <xdr:rowOff>152400</xdr:rowOff>
        </xdr:from>
        <xdr:to>
          <xdr:col>1</xdr:col>
          <xdr:colOff>47625</xdr:colOff>
          <xdr:row>75</xdr:row>
          <xdr:rowOff>38100</xdr:rowOff>
        </xdr:to>
        <xdr:sp macro="" textlink="">
          <xdr:nvSpPr>
            <xdr:cNvPr id="46183" name="Check Box 103" hidden="1">
              <a:extLst>
                <a:ext uri="{63B3BB69-23CF-44E3-9099-C40C66FF867C}">
                  <a14:compatExt spid="_x0000_s46183"/>
                </a:ext>
                <a:ext uri="{FF2B5EF4-FFF2-40B4-BE49-F238E27FC236}">
                  <a16:creationId xmlns:a16="http://schemas.microsoft.com/office/drawing/2014/main" id="{00000000-0008-0000-0000-00006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74</xdr:row>
          <xdr:rowOff>152400</xdr:rowOff>
        </xdr:from>
        <xdr:to>
          <xdr:col>1</xdr:col>
          <xdr:colOff>47625</xdr:colOff>
          <xdr:row>76</xdr:row>
          <xdr:rowOff>38100</xdr:rowOff>
        </xdr:to>
        <xdr:sp macro="" textlink="">
          <xdr:nvSpPr>
            <xdr:cNvPr id="46184" name="Check Box 104" hidden="1">
              <a:extLst>
                <a:ext uri="{63B3BB69-23CF-44E3-9099-C40C66FF867C}">
                  <a14:compatExt spid="_x0000_s46184"/>
                </a:ext>
                <a:ext uri="{FF2B5EF4-FFF2-40B4-BE49-F238E27FC236}">
                  <a16:creationId xmlns:a16="http://schemas.microsoft.com/office/drawing/2014/main" id="{00000000-0008-0000-0000-00006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75</xdr:row>
          <xdr:rowOff>152400</xdr:rowOff>
        </xdr:from>
        <xdr:to>
          <xdr:col>1</xdr:col>
          <xdr:colOff>47625</xdr:colOff>
          <xdr:row>77</xdr:row>
          <xdr:rowOff>38100</xdr:rowOff>
        </xdr:to>
        <xdr:sp macro="" textlink="">
          <xdr:nvSpPr>
            <xdr:cNvPr id="46185" name="Check Box 105" hidden="1">
              <a:extLst>
                <a:ext uri="{63B3BB69-23CF-44E3-9099-C40C66FF867C}">
                  <a14:compatExt spid="_x0000_s46185"/>
                </a:ext>
                <a:ext uri="{FF2B5EF4-FFF2-40B4-BE49-F238E27FC236}">
                  <a16:creationId xmlns:a16="http://schemas.microsoft.com/office/drawing/2014/main" id="{00000000-0008-0000-0000-00006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76</xdr:row>
          <xdr:rowOff>152400</xdr:rowOff>
        </xdr:from>
        <xdr:to>
          <xdr:col>1</xdr:col>
          <xdr:colOff>47625</xdr:colOff>
          <xdr:row>78</xdr:row>
          <xdr:rowOff>38100</xdr:rowOff>
        </xdr:to>
        <xdr:sp macro="" textlink="">
          <xdr:nvSpPr>
            <xdr:cNvPr id="53756" name="Check Box 5628" hidden="1">
              <a:extLst>
                <a:ext uri="{63B3BB69-23CF-44E3-9099-C40C66FF867C}">
                  <a14:compatExt spid="_x0000_s53756"/>
                </a:ext>
                <a:ext uri="{FF2B5EF4-FFF2-40B4-BE49-F238E27FC236}">
                  <a16:creationId xmlns:a16="http://schemas.microsoft.com/office/drawing/2014/main" id="{00000000-0008-0000-0000-0000FCD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77</xdr:row>
          <xdr:rowOff>152400</xdr:rowOff>
        </xdr:from>
        <xdr:to>
          <xdr:col>1</xdr:col>
          <xdr:colOff>47625</xdr:colOff>
          <xdr:row>79</xdr:row>
          <xdr:rowOff>38100</xdr:rowOff>
        </xdr:to>
        <xdr:sp macro="" textlink="">
          <xdr:nvSpPr>
            <xdr:cNvPr id="53757" name="Check Box 5629" hidden="1">
              <a:extLst>
                <a:ext uri="{63B3BB69-23CF-44E3-9099-C40C66FF867C}">
                  <a14:compatExt spid="_x0000_s53757"/>
                </a:ext>
                <a:ext uri="{FF2B5EF4-FFF2-40B4-BE49-F238E27FC236}">
                  <a16:creationId xmlns:a16="http://schemas.microsoft.com/office/drawing/2014/main" id="{00000000-0008-0000-0000-0000FDD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78</xdr:row>
          <xdr:rowOff>152400</xdr:rowOff>
        </xdr:from>
        <xdr:to>
          <xdr:col>1</xdr:col>
          <xdr:colOff>47625</xdr:colOff>
          <xdr:row>80</xdr:row>
          <xdr:rowOff>38100</xdr:rowOff>
        </xdr:to>
        <xdr:sp macro="" textlink="">
          <xdr:nvSpPr>
            <xdr:cNvPr id="53758" name="Check Box 5630" hidden="1">
              <a:extLst>
                <a:ext uri="{63B3BB69-23CF-44E3-9099-C40C66FF867C}">
                  <a14:compatExt spid="_x0000_s53758"/>
                </a:ext>
                <a:ext uri="{FF2B5EF4-FFF2-40B4-BE49-F238E27FC236}">
                  <a16:creationId xmlns:a16="http://schemas.microsoft.com/office/drawing/2014/main" id="{00000000-0008-0000-0000-0000FED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79</xdr:row>
          <xdr:rowOff>152400</xdr:rowOff>
        </xdr:from>
        <xdr:to>
          <xdr:col>1</xdr:col>
          <xdr:colOff>47625</xdr:colOff>
          <xdr:row>81</xdr:row>
          <xdr:rowOff>38100</xdr:rowOff>
        </xdr:to>
        <xdr:sp macro="" textlink="">
          <xdr:nvSpPr>
            <xdr:cNvPr id="53759" name="Check Box 5631" hidden="1">
              <a:extLst>
                <a:ext uri="{63B3BB69-23CF-44E3-9099-C40C66FF867C}">
                  <a14:compatExt spid="_x0000_s53759"/>
                </a:ext>
                <a:ext uri="{FF2B5EF4-FFF2-40B4-BE49-F238E27FC236}">
                  <a16:creationId xmlns:a16="http://schemas.microsoft.com/office/drawing/2014/main" id="{00000000-0008-0000-0000-0000FFD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80</xdr:row>
          <xdr:rowOff>152400</xdr:rowOff>
        </xdr:from>
        <xdr:to>
          <xdr:col>1</xdr:col>
          <xdr:colOff>47625</xdr:colOff>
          <xdr:row>82</xdr:row>
          <xdr:rowOff>38100</xdr:rowOff>
        </xdr:to>
        <xdr:sp macro="" textlink="">
          <xdr:nvSpPr>
            <xdr:cNvPr id="53760" name="Check Box 5632" hidden="1">
              <a:extLst>
                <a:ext uri="{63B3BB69-23CF-44E3-9099-C40C66FF867C}">
                  <a14:compatExt spid="_x0000_s53760"/>
                </a:ext>
                <a:ext uri="{FF2B5EF4-FFF2-40B4-BE49-F238E27FC236}">
                  <a16:creationId xmlns:a16="http://schemas.microsoft.com/office/drawing/2014/main" id="{00000000-0008-0000-0000-000000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81</xdr:row>
          <xdr:rowOff>152400</xdr:rowOff>
        </xdr:from>
        <xdr:to>
          <xdr:col>1</xdr:col>
          <xdr:colOff>47625</xdr:colOff>
          <xdr:row>83</xdr:row>
          <xdr:rowOff>38100</xdr:rowOff>
        </xdr:to>
        <xdr:sp macro="" textlink="">
          <xdr:nvSpPr>
            <xdr:cNvPr id="53761" name="Check Box 5633" hidden="1">
              <a:extLst>
                <a:ext uri="{63B3BB69-23CF-44E3-9099-C40C66FF867C}">
                  <a14:compatExt spid="_x0000_s53761"/>
                </a:ext>
                <a:ext uri="{FF2B5EF4-FFF2-40B4-BE49-F238E27FC236}">
                  <a16:creationId xmlns:a16="http://schemas.microsoft.com/office/drawing/2014/main" id="{00000000-0008-0000-0000-000001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82</xdr:row>
          <xdr:rowOff>152400</xdr:rowOff>
        </xdr:from>
        <xdr:to>
          <xdr:col>1</xdr:col>
          <xdr:colOff>47625</xdr:colOff>
          <xdr:row>84</xdr:row>
          <xdr:rowOff>38100</xdr:rowOff>
        </xdr:to>
        <xdr:sp macro="" textlink="">
          <xdr:nvSpPr>
            <xdr:cNvPr id="53762" name="Check Box 5634" hidden="1">
              <a:extLst>
                <a:ext uri="{63B3BB69-23CF-44E3-9099-C40C66FF867C}">
                  <a14:compatExt spid="_x0000_s53762"/>
                </a:ext>
                <a:ext uri="{FF2B5EF4-FFF2-40B4-BE49-F238E27FC236}">
                  <a16:creationId xmlns:a16="http://schemas.microsoft.com/office/drawing/2014/main" id="{00000000-0008-0000-0000-000002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83</xdr:row>
          <xdr:rowOff>152400</xdr:rowOff>
        </xdr:from>
        <xdr:to>
          <xdr:col>1</xdr:col>
          <xdr:colOff>47625</xdr:colOff>
          <xdr:row>85</xdr:row>
          <xdr:rowOff>38100</xdr:rowOff>
        </xdr:to>
        <xdr:sp macro="" textlink="">
          <xdr:nvSpPr>
            <xdr:cNvPr id="53763" name="Check Box 5635" hidden="1">
              <a:extLst>
                <a:ext uri="{63B3BB69-23CF-44E3-9099-C40C66FF867C}">
                  <a14:compatExt spid="_x0000_s53763"/>
                </a:ext>
                <a:ext uri="{FF2B5EF4-FFF2-40B4-BE49-F238E27FC236}">
                  <a16:creationId xmlns:a16="http://schemas.microsoft.com/office/drawing/2014/main" id="{00000000-0008-0000-0000-000003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84</xdr:row>
          <xdr:rowOff>152400</xdr:rowOff>
        </xdr:from>
        <xdr:to>
          <xdr:col>1</xdr:col>
          <xdr:colOff>47625</xdr:colOff>
          <xdr:row>86</xdr:row>
          <xdr:rowOff>38100</xdr:rowOff>
        </xdr:to>
        <xdr:sp macro="" textlink="">
          <xdr:nvSpPr>
            <xdr:cNvPr id="53764" name="Check Box 5636" hidden="1">
              <a:extLst>
                <a:ext uri="{63B3BB69-23CF-44E3-9099-C40C66FF867C}">
                  <a14:compatExt spid="_x0000_s53764"/>
                </a:ext>
                <a:ext uri="{FF2B5EF4-FFF2-40B4-BE49-F238E27FC236}">
                  <a16:creationId xmlns:a16="http://schemas.microsoft.com/office/drawing/2014/main" id="{00000000-0008-0000-0000-000004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85</xdr:row>
          <xdr:rowOff>152400</xdr:rowOff>
        </xdr:from>
        <xdr:to>
          <xdr:col>1</xdr:col>
          <xdr:colOff>47625</xdr:colOff>
          <xdr:row>87</xdr:row>
          <xdr:rowOff>38100</xdr:rowOff>
        </xdr:to>
        <xdr:sp macro="" textlink="">
          <xdr:nvSpPr>
            <xdr:cNvPr id="53765" name="Check Box 5637" hidden="1">
              <a:extLst>
                <a:ext uri="{63B3BB69-23CF-44E3-9099-C40C66FF867C}">
                  <a14:compatExt spid="_x0000_s53765"/>
                </a:ext>
                <a:ext uri="{FF2B5EF4-FFF2-40B4-BE49-F238E27FC236}">
                  <a16:creationId xmlns:a16="http://schemas.microsoft.com/office/drawing/2014/main" id="{00000000-0008-0000-0000-000005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86</xdr:row>
          <xdr:rowOff>152400</xdr:rowOff>
        </xdr:from>
        <xdr:to>
          <xdr:col>1</xdr:col>
          <xdr:colOff>47625</xdr:colOff>
          <xdr:row>88</xdr:row>
          <xdr:rowOff>38100</xdr:rowOff>
        </xdr:to>
        <xdr:sp macro="" textlink="">
          <xdr:nvSpPr>
            <xdr:cNvPr id="53766" name="Check Box 5638" hidden="1">
              <a:extLst>
                <a:ext uri="{63B3BB69-23CF-44E3-9099-C40C66FF867C}">
                  <a14:compatExt spid="_x0000_s53766"/>
                </a:ext>
                <a:ext uri="{FF2B5EF4-FFF2-40B4-BE49-F238E27FC236}">
                  <a16:creationId xmlns:a16="http://schemas.microsoft.com/office/drawing/2014/main" id="{00000000-0008-0000-0000-000006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87</xdr:row>
          <xdr:rowOff>152400</xdr:rowOff>
        </xdr:from>
        <xdr:to>
          <xdr:col>1</xdr:col>
          <xdr:colOff>47625</xdr:colOff>
          <xdr:row>89</xdr:row>
          <xdr:rowOff>38100</xdr:rowOff>
        </xdr:to>
        <xdr:sp macro="" textlink="">
          <xdr:nvSpPr>
            <xdr:cNvPr id="53767" name="Check Box 5639" hidden="1">
              <a:extLst>
                <a:ext uri="{63B3BB69-23CF-44E3-9099-C40C66FF867C}">
                  <a14:compatExt spid="_x0000_s53767"/>
                </a:ext>
                <a:ext uri="{FF2B5EF4-FFF2-40B4-BE49-F238E27FC236}">
                  <a16:creationId xmlns:a16="http://schemas.microsoft.com/office/drawing/2014/main" id="{00000000-0008-0000-0000-000007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88</xdr:row>
          <xdr:rowOff>152400</xdr:rowOff>
        </xdr:from>
        <xdr:to>
          <xdr:col>1</xdr:col>
          <xdr:colOff>47625</xdr:colOff>
          <xdr:row>90</xdr:row>
          <xdr:rowOff>38100</xdr:rowOff>
        </xdr:to>
        <xdr:sp macro="" textlink="">
          <xdr:nvSpPr>
            <xdr:cNvPr id="53768" name="Check Box 5640" hidden="1">
              <a:extLst>
                <a:ext uri="{63B3BB69-23CF-44E3-9099-C40C66FF867C}">
                  <a14:compatExt spid="_x0000_s53768"/>
                </a:ext>
                <a:ext uri="{FF2B5EF4-FFF2-40B4-BE49-F238E27FC236}">
                  <a16:creationId xmlns:a16="http://schemas.microsoft.com/office/drawing/2014/main" id="{00000000-0008-0000-0000-000008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89</xdr:row>
          <xdr:rowOff>152400</xdr:rowOff>
        </xdr:from>
        <xdr:to>
          <xdr:col>1</xdr:col>
          <xdr:colOff>47625</xdr:colOff>
          <xdr:row>91</xdr:row>
          <xdr:rowOff>38100</xdr:rowOff>
        </xdr:to>
        <xdr:sp macro="" textlink="">
          <xdr:nvSpPr>
            <xdr:cNvPr id="53769" name="Check Box 5641" hidden="1">
              <a:extLst>
                <a:ext uri="{63B3BB69-23CF-44E3-9099-C40C66FF867C}">
                  <a14:compatExt spid="_x0000_s53769"/>
                </a:ext>
                <a:ext uri="{FF2B5EF4-FFF2-40B4-BE49-F238E27FC236}">
                  <a16:creationId xmlns:a16="http://schemas.microsoft.com/office/drawing/2014/main" id="{00000000-0008-0000-0000-000009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90</xdr:row>
          <xdr:rowOff>152400</xdr:rowOff>
        </xdr:from>
        <xdr:to>
          <xdr:col>1</xdr:col>
          <xdr:colOff>47625</xdr:colOff>
          <xdr:row>92</xdr:row>
          <xdr:rowOff>38100</xdr:rowOff>
        </xdr:to>
        <xdr:sp macro="" textlink="">
          <xdr:nvSpPr>
            <xdr:cNvPr id="53770" name="Check Box 5642" hidden="1">
              <a:extLst>
                <a:ext uri="{63B3BB69-23CF-44E3-9099-C40C66FF867C}">
                  <a14:compatExt spid="_x0000_s53770"/>
                </a:ext>
                <a:ext uri="{FF2B5EF4-FFF2-40B4-BE49-F238E27FC236}">
                  <a16:creationId xmlns:a16="http://schemas.microsoft.com/office/drawing/2014/main" id="{00000000-0008-0000-0000-00000A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91</xdr:row>
          <xdr:rowOff>152400</xdr:rowOff>
        </xdr:from>
        <xdr:to>
          <xdr:col>1</xdr:col>
          <xdr:colOff>47625</xdr:colOff>
          <xdr:row>93</xdr:row>
          <xdr:rowOff>38100</xdr:rowOff>
        </xdr:to>
        <xdr:sp macro="" textlink="">
          <xdr:nvSpPr>
            <xdr:cNvPr id="53771" name="Check Box 5643" hidden="1">
              <a:extLst>
                <a:ext uri="{63B3BB69-23CF-44E3-9099-C40C66FF867C}">
                  <a14:compatExt spid="_x0000_s53771"/>
                </a:ext>
                <a:ext uri="{FF2B5EF4-FFF2-40B4-BE49-F238E27FC236}">
                  <a16:creationId xmlns:a16="http://schemas.microsoft.com/office/drawing/2014/main" id="{00000000-0008-0000-0000-00000B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92</xdr:row>
          <xdr:rowOff>152400</xdr:rowOff>
        </xdr:from>
        <xdr:to>
          <xdr:col>1</xdr:col>
          <xdr:colOff>47625</xdr:colOff>
          <xdr:row>94</xdr:row>
          <xdr:rowOff>38100</xdr:rowOff>
        </xdr:to>
        <xdr:sp macro="" textlink="">
          <xdr:nvSpPr>
            <xdr:cNvPr id="53772" name="Check Box 5644" hidden="1">
              <a:extLst>
                <a:ext uri="{63B3BB69-23CF-44E3-9099-C40C66FF867C}">
                  <a14:compatExt spid="_x0000_s53772"/>
                </a:ext>
                <a:ext uri="{FF2B5EF4-FFF2-40B4-BE49-F238E27FC236}">
                  <a16:creationId xmlns:a16="http://schemas.microsoft.com/office/drawing/2014/main" id="{00000000-0008-0000-0000-00000C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93</xdr:row>
          <xdr:rowOff>152400</xdr:rowOff>
        </xdr:from>
        <xdr:to>
          <xdr:col>1</xdr:col>
          <xdr:colOff>47625</xdr:colOff>
          <xdr:row>95</xdr:row>
          <xdr:rowOff>38100</xdr:rowOff>
        </xdr:to>
        <xdr:sp macro="" textlink="">
          <xdr:nvSpPr>
            <xdr:cNvPr id="53773" name="Check Box 5645" hidden="1">
              <a:extLst>
                <a:ext uri="{63B3BB69-23CF-44E3-9099-C40C66FF867C}">
                  <a14:compatExt spid="_x0000_s53773"/>
                </a:ext>
                <a:ext uri="{FF2B5EF4-FFF2-40B4-BE49-F238E27FC236}">
                  <a16:creationId xmlns:a16="http://schemas.microsoft.com/office/drawing/2014/main" id="{00000000-0008-0000-0000-00000D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94</xdr:row>
          <xdr:rowOff>152400</xdr:rowOff>
        </xdr:from>
        <xdr:to>
          <xdr:col>1</xdr:col>
          <xdr:colOff>47625</xdr:colOff>
          <xdr:row>96</xdr:row>
          <xdr:rowOff>38100</xdr:rowOff>
        </xdr:to>
        <xdr:sp macro="" textlink="">
          <xdr:nvSpPr>
            <xdr:cNvPr id="53774" name="Check Box 5646" hidden="1">
              <a:extLst>
                <a:ext uri="{63B3BB69-23CF-44E3-9099-C40C66FF867C}">
                  <a14:compatExt spid="_x0000_s53774"/>
                </a:ext>
                <a:ext uri="{FF2B5EF4-FFF2-40B4-BE49-F238E27FC236}">
                  <a16:creationId xmlns:a16="http://schemas.microsoft.com/office/drawing/2014/main" id="{00000000-0008-0000-0000-00000E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95</xdr:row>
          <xdr:rowOff>152400</xdr:rowOff>
        </xdr:from>
        <xdr:to>
          <xdr:col>1</xdr:col>
          <xdr:colOff>47625</xdr:colOff>
          <xdr:row>97</xdr:row>
          <xdr:rowOff>38100</xdr:rowOff>
        </xdr:to>
        <xdr:sp macro="" textlink="">
          <xdr:nvSpPr>
            <xdr:cNvPr id="53775" name="Check Box 5647" hidden="1">
              <a:extLst>
                <a:ext uri="{63B3BB69-23CF-44E3-9099-C40C66FF867C}">
                  <a14:compatExt spid="_x0000_s53775"/>
                </a:ext>
                <a:ext uri="{FF2B5EF4-FFF2-40B4-BE49-F238E27FC236}">
                  <a16:creationId xmlns:a16="http://schemas.microsoft.com/office/drawing/2014/main" id="{00000000-0008-0000-0000-00000F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96</xdr:row>
          <xdr:rowOff>152400</xdr:rowOff>
        </xdr:from>
        <xdr:to>
          <xdr:col>1</xdr:col>
          <xdr:colOff>47625</xdr:colOff>
          <xdr:row>98</xdr:row>
          <xdr:rowOff>38100</xdr:rowOff>
        </xdr:to>
        <xdr:sp macro="" textlink="">
          <xdr:nvSpPr>
            <xdr:cNvPr id="53776" name="Check Box 5648" hidden="1">
              <a:extLst>
                <a:ext uri="{63B3BB69-23CF-44E3-9099-C40C66FF867C}">
                  <a14:compatExt spid="_x0000_s53776"/>
                </a:ext>
                <a:ext uri="{FF2B5EF4-FFF2-40B4-BE49-F238E27FC236}">
                  <a16:creationId xmlns:a16="http://schemas.microsoft.com/office/drawing/2014/main" id="{00000000-0008-0000-0000-000010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97</xdr:row>
          <xdr:rowOff>152400</xdr:rowOff>
        </xdr:from>
        <xdr:to>
          <xdr:col>1</xdr:col>
          <xdr:colOff>47625</xdr:colOff>
          <xdr:row>99</xdr:row>
          <xdr:rowOff>38100</xdr:rowOff>
        </xdr:to>
        <xdr:sp macro="" textlink="">
          <xdr:nvSpPr>
            <xdr:cNvPr id="53777" name="Check Box 5649" hidden="1">
              <a:extLst>
                <a:ext uri="{63B3BB69-23CF-44E3-9099-C40C66FF867C}">
                  <a14:compatExt spid="_x0000_s53777"/>
                </a:ext>
                <a:ext uri="{FF2B5EF4-FFF2-40B4-BE49-F238E27FC236}">
                  <a16:creationId xmlns:a16="http://schemas.microsoft.com/office/drawing/2014/main" id="{00000000-0008-0000-0000-000011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98</xdr:row>
          <xdr:rowOff>152400</xdr:rowOff>
        </xdr:from>
        <xdr:to>
          <xdr:col>1</xdr:col>
          <xdr:colOff>47625</xdr:colOff>
          <xdr:row>100</xdr:row>
          <xdr:rowOff>38100</xdr:rowOff>
        </xdr:to>
        <xdr:sp macro="" textlink="">
          <xdr:nvSpPr>
            <xdr:cNvPr id="53778" name="Check Box 5650" hidden="1">
              <a:extLst>
                <a:ext uri="{63B3BB69-23CF-44E3-9099-C40C66FF867C}">
                  <a14:compatExt spid="_x0000_s53778"/>
                </a:ext>
                <a:ext uri="{FF2B5EF4-FFF2-40B4-BE49-F238E27FC236}">
                  <a16:creationId xmlns:a16="http://schemas.microsoft.com/office/drawing/2014/main" id="{00000000-0008-0000-0000-000012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99</xdr:row>
          <xdr:rowOff>152400</xdr:rowOff>
        </xdr:from>
        <xdr:to>
          <xdr:col>1</xdr:col>
          <xdr:colOff>47625</xdr:colOff>
          <xdr:row>101</xdr:row>
          <xdr:rowOff>38100</xdr:rowOff>
        </xdr:to>
        <xdr:sp macro="" textlink="">
          <xdr:nvSpPr>
            <xdr:cNvPr id="53779" name="Check Box 5651" hidden="1">
              <a:extLst>
                <a:ext uri="{63B3BB69-23CF-44E3-9099-C40C66FF867C}">
                  <a14:compatExt spid="_x0000_s53779"/>
                </a:ext>
                <a:ext uri="{FF2B5EF4-FFF2-40B4-BE49-F238E27FC236}">
                  <a16:creationId xmlns:a16="http://schemas.microsoft.com/office/drawing/2014/main" id="{00000000-0008-0000-0000-000013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100</xdr:row>
          <xdr:rowOff>152400</xdr:rowOff>
        </xdr:from>
        <xdr:to>
          <xdr:col>1</xdr:col>
          <xdr:colOff>47625</xdr:colOff>
          <xdr:row>102</xdr:row>
          <xdr:rowOff>38100</xdr:rowOff>
        </xdr:to>
        <xdr:sp macro="" textlink="">
          <xdr:nvSpPr>
            <xdr:cNvPr id="53780" name="Check Box 5652" hidden="1">
              <a:extLst>
                <a:ext uri="{63B3BB69-23CF-44E3-9099-C40C66FF867C}">
                  <a14:compatExt spid="_x0000_s53780"/>
                </a:ext>
                <a:ext uri="{FF2B5EF4-FFF2-40B4-BE49-F238E27FC236}">
                  <a16:creationId xmlns:a16="http://schemas.microsoft.com/office/drawing/2014/main" id="{00000000-0008-0000-0000-000014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101</xdr:row>
          <xdr:rowOff>152400</xdr:rowOff>
        </xdr:from>
        <xdr:to>
          <xdr:col>1</xdr:col>
          <xdr:colOff>47625</xdr:colOff>
          <xdr:row>103</xdr:row>
          <xdr:rowOff>38100</xdr:rowOff>
        </xdr:to>
        <xdr:sp macro="" textlink="">
          <xdr:nvSpPr>
            <xdr:cNvPr id="53781" name="Check Box 5653" hidden="1">
              <a:extLst>
                <a:ext uri="{63B3BB69-23CF-44E3-9099-C40C66FF867C}">
                  <a14:compatExt spid="_x0000_s53781"/>
                </a:ext>
                <a:ext uri="{FF2B5EF4-FFF2-40B4-BE49-F238E27FC236}">
                  <a16:creationId xmlns:a16="http://schemas.microsoft.com/office/drawing/2014/main" id="{00000000-0008-0000-0000-000015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102</xdr:row>
          <xdr:rowOff>152400</xdr:rowOff>
        </xdr:from>
        <xdr:to>
          <xdr:col>1</xdr:col>
          <xdr:colOff>47625</xdr:colOff>
          <xdr:row>104</xdr:row>
          <xdr:rowOff>38100</xdr:rowOff>
        </xdr:to>
        <xdr:sp macro="" textlink="">
          <xdr:nvSpPr>
            <xdr:cNvPr id="53782" name="Check Box 5654" hidden="1">
              <a:extLst>
                <a:ext uri="{63B3BB69-23CF-44E3-9099-C40C66FF867C}">
                  <a14:compatExt spid="_x0000_s53782"/>
                </a:ext>
                <a:ext uri="{FF2B5EF4-FFF2-40B4-BE49-F238E27FC236}">
                  <a16:creationId xmlns:a16="http://schemas.microsoft.com/office/drawing/2014/main" id="{00000000-0008-0000-0000-000016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103</xdr:row>
          <xdr:rowOff>152400</xdr:rowOff>
        </xdr:from>
        <xdr:to>
          <xdr:col>1</xdr:col>
          <xdr:colOff>47625</xdr:colOff>
          <xdr:row>105</xdr:row>
          <xdr:rowOff>38100</xdr:rowOff>
        </xdr:to>
        <xdr:sp macro="" textlink="">
          <xdr:nvSpPr>
            <xdr:cNvPr id="53783" name="Check Box 5655" hidden="1">
              <a:extLst>
                <a:ext uri="{63B3BB69-23CF-44E3-9099-C40C66FF867C}">
                  <a14:compatExt spid="_x0000_s53783"/>
                </a:ext>
                <a:ext uri="{FF2B5EF4-FFF2-40B4-BE49-F238E27FC236}">
                  <a16:creationId xmlns:a16="http://schemas.microsoft.com/office/drawing/2014/main" id="{00000000-0008-0000-0000-000017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104</xdr:row>
          <xdr:rowOff>152400</xdr:rowOff>
        </xdr:from>
        <xdr:to>
          <xdr:col>1</xdr:col>
          <xdr:colOff>47625</xdr:colOff>
          <xdr:row>106</xdr:row>
          <xdr:rowOff>38100</xdr:rowOff>
        </xdr:to>
        <xdr:sp macro="" textlink="">
          <xdr:nvSpPr>
            <xdr:cNvPr id="53784" name="Check Box 5656" hidden="1">
              <a:extLst>
                <a:ext uri="{63B3BB69-23CF-44E3-9099-C40C66FF867C}">
                  <a14:compatExt spid="_x0000_s53784"/>
                </a:ext>
                <a:ext uri="{FF2B5EF4-FFF2-40B4-BE49-F238E27FC236}">
                  <a16:creationId xmlns:a16="http://schemas.microsoft.com/office/drawing/2014/main" id="{00000000-0008-0000-0000-000018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105</xdr:row>
          <xdr:rowOff>152400</xdr:rowOff>
        </xdr:from>
        <xdr:to>
          <xdr:col>1</xdr:col>
          <xdr:colOff>47625</xdr:colOff>
          <xdr:row>107</xdr:row>
          <xdr:rowOff>38100</xdr:rowOff>
        </xdr:to>
        <xdr:sp macro="" textlink="">
          <xdr:nvSpPr>
            <xdr:cNvPr id="53785" name="Check Box 5657" hidden="1">
              <a:extLst>
                <a:ext uri="{63B3BB69-23CF-44E3-9099-C40C66FF867C}">
                  <a14:compatExt spid="_x0000_s53785"/>
                </a:ext>
                <a:ext uri="{FF2B5EF4-FFF2-40B4-BE49-F238E27FC236}">
                  <a16:creationId xmlns:a16="http://schemas.microsoft.com/office/drawing/2014/main" id="{00000000-0008-0000-0000-000019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106</xdr:row>
          <xdr:rowOff>152400</xdr:rowOff>
        </xdr:from>
        <xdr:to>
          <xdr:col>1</xdr:col>
          <xdr:colOff>47625</xdr:colOff>
          <xdr:row>108</xdr:row>
          <xdr:rowOff>38100</xdr:rowOff>
        </xdr:to>
        <xdr:sp macro="" textlink="">
          <xdr:nvSpPr>
            <xdr:cNvPr id="53786" name="Check Box 5658" hidden="1">
              <a:extLst>
                <a:ext uri="{63B3BB69-23CF-44E3-9099-C40C66FF867C}">
                  <a14:compatExt spid="_x0000_s53786"/>
                </a:ext>
                <a:ext uri="{FF2B5EF4-FFF2-40B4-BE49-F238E27FC236}">
                  <a16:creationId xmlns:a16="http://schemas.microsoft.com/office/drawing/2014/main" id="{00000000-0008-0000-0000-00001A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107</xdr:row>
          <xdr:rowOff>152400</xdr:rowOff>
        </xdr:from>
        <xdr:to>
          <xdr:col>1</xdr:col>
          <xdr:colOff>47625</xdr:colOff>
          <xdr:row>109</xdr:row>
          <xdr:rowOff>38100</xdr:rowOff>
        </xdr:to>
        <xdr:sp macro="" textlink="">
          <xdr:nvSpPr>
            <xdr:cNvPr id="53787" name="Check Box 5659" hidden="1">
              <a:extLst>
                <a:ext uri="{63B3BB69-23CF-44E3-9099-C40C66FF867C}">
                  <a14:compatExt spid="_x0000_s53787"/>
                </a:ext>
                <a:ext uri="{FF2B5EF4-FFF2-40B4-BE49-F238E27FC236}">
                  <a16:creationId xmlns:a16="http://schemas.microsoft.com/office/drawing/2014/main" id="{00000000-0008-0000-0000-00001B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108</xdr:row>
          <xdr:rowOff>152400</xdr:rowOff>
        </xdr:from>
        <xdr:to>
          <xdr:col>1</xdr:col>
          <xdr:colOff>47625</xdr:colOff>
          <xdr:row>110</xdr:row>
          <xdr:rowOff>38100</xdr:rowOff>
        </xdr:to>
        <xdr:sp macro="" textlink="">
          <xdr:nvSpPr>
            <xdr:cNvPr id="53788" name="Check Box 5660" hidden="1">
              <a:extLst>
                <a:ext uri="{63B3BB69-23CF-44E3-9099-C40C66FF867C}">
                  <a14:compatExt spid="_x0000_s53788"/>
                </a:ext>
                <a:ext uri="{FF2B5EF4-FFF2-40B4-BE49-F238E27FC236}">
                  <a16:creationId xmlns:a16="http://schemas.microsoft.com/office/drawing/2014/main" id="{00000000-0008-0000-0000-00001C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109</xdr:row>
          <xdr:rowOff>152400</xdr:rowOff>
        </xdr:from>
        <xdr:to>
          <xdr:col>1</xdr:col>
          <xdr:colOff>47625</xdr:colOff>
          <xdr:row>111</xdr:row>
          <xdr:rowOff>38100</xdr:rowOff>
        </xdr:to>
        <xdr:sp macro="" textlink="">
          <xdr:nvSpPr>
            <xdr:cNvPr id="53789" name="Check Box 5661" hidden="1">
              <a:extLst>
                <a:ext uri="{63B3BB69-23CF-44E3-9099-C40C66FF867C}">
                  <a14:compatExt spid="_x0000_s53789"/>
                </a:ext>
                <a:ext uri="{FF2B5EF4-FFF2-40B4-BE49-F238E27FC236}">
                  <a16:creationId xmlns:a16="http://schemas.microsoft.com/office/drawing/2014/main" id="{00000000-0008-0000-0000-00001D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112</xdr:row>
          <xdr:rowOff>152400</xdr:rowOff>
        </xdr:from>
        <xdr:to>
          <xdr:col>1</xdr:col>
          <xdr:colOff>47625</xdr:colOff>
          <xdr:row>114</xdr:row>
          <xdr:rowOff>38100</xdr:rowOff>
        </xdr:to>
        <xdr:sp macro="" textlink="">
          <xdr:nvSpPr>
            <xdr:cNvPr id="53790" name="Check Box 5662" hidden="1">
              <a:extLst>
                <a:ext uri="{63B3BB69-23CF-44E3-9099-C40C66FF867C}">
                  <a14:compatExt spid="_x0000_s53790"/>
                </a:ext>
                <a:ext uri="{FF2B5EF4-FFF2-40B4-BE49-F238E27FC236}">
                  <a16:creationId xmlns:a16="http://schemas.microsoft.com/office/drawing/2014/main" id="{00000000-0008-0000-0000-00001E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113</xdr:row>
          <xdr:rowOff>152400</xdr:rowOff>
        </xdr:from>
        <xdr:to>
          <xdr:col>1</xdr:col>
          <xdr:colOff>47625</xdr:colOff>
          <xdr:row>115</xdr:row>
          <xdr:rowOff>38100</xdr:rowOff>
        </xdr:to>
        <xdr:sp macro="" textlink="">
          <xdr:nvSpPr>
            <xdr:cNvPr id="53791" name="Check Box 5663" hidden="1">
              <a:extLst>
                <a:ext uri="{63B3BB69-23CF-44E3-9099-C40C66FF867C}">
                  <a14:compatExt spid="_x0000_s53791"/>
                </a:ext>
                <a:ext uri="{FF2B5EF4-FFF2-40B4-BE49-F238E27FC236}">
                  <a16:creationId xmlns:a16="http://schemas.microsoft.com/office/drawing/2014/main" id="{00000000-0008-0000-0000-00001F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114</xdr:row>
          <xdr:rowOff>152400</xdr:rowOff>
        </xdr:from>
        <xdr:to>
          <xdr:col>1</xdr:col>
          <xdr:colOff>47625</xdr:colOff>
          <xdr:row>116</xdr:row>
          <xdr:rowOff>38100</xdr:rowOff>
        </xdr:to>
        <xdr:sp macro="" textlink="">
          <xdr:nvSpPr>
            <xdr:cNvPr id="53792" name="Check Box 5664" hidden="1">
              <a:extLst>
                <a:ext uri="{63B3BB69-23CF-44E3-9099-C40C66FF867C}">
                  <a14:compatExt spid="_x0000_s53792"/>
                </a:ext>
                <a:ext uri="{FF2B5EF4-FFF2-40B4-BE49-F238E27FC236}">
                  <a16:creationId xmlns:a16="http://schemas.microsoft.com/office/drawing/2014/main" id="{00000000-0008-0000-0000-000020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115</xdr:row>
          <xdr:rowOff>152400</xdr:rowOff>
        </xdr:from>
        <xdr:to>
          <xdr:col>1</xdr:col>
          <xdr:colOff>47625</xdr:colOff>
          <xdr:row>117</xdr:row>
          <xdr:rowOff>38100</xdr:rowOff>
        </xdr:to>
        <xdr:sp macro="" textlink="">
          <xdr:nvSpPr>
            <xdr:cNvPr id="53793" name="Check Box 5665" hidden="1">
              <a:extLst>
                <a:ext uri="{63B3BB69-23CF-44E3-9099-C40C66FF867C}">
                  <a14:compatExt spid="_x0000_s53793"/>
                </a:ext>
                <a:ext uri="{FF2B5EF4-FFF2-40B4-BE49-F238E27FC236}">
                  <a16:creationId xmlns:a16="http://schemas.microsoft.com/office/drawing/2014/main" id="{00000000-0008-0000-0000-000021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116</xdr:row>
          <xdr:rowOff>152400</xdr:rowOff>
        </xdr:from>
        <xdr:to>
          <xdr:col>1</xdr:col>
          <xdr:colOff>47625</xdr:colOff>
          <xdr:row>118</xdr:row>
          <xdr:rowOff>38100</xdr:rowOff>
        </xdr:to>
        <xdr:sp macro="" textlink="">
          <xdr:nvSpPr>
            <xdr:cNvPr id="53794" name="Check Box 5666" hidden="1">
              <a:extLst>
                <a:ext uri="{63B3BB69-23CF-44E3-9099-C40C66FF867C}">
                  <a14:compatExt spid="_x0000_s53794"/>
                </a:ext>
                <a:ext uri="{FF2B5EF4-FFF2-40B4-BE49-F238E27FC236}">
                  <a16:creationId xmlns:a16="http://schemas.microsoft.com/office/drawing/2014/main" id="{00000000-0008-0000-0000-000022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117</xdr:row>
          <xdr:rowOff>152400</xdr:rowOff>
        </xdr:from>
        <xdr:to>
          <xdr:col>1</xdr:col>
          <xdr:colOff>47625</xdr:colOff>
          <xdr:row>119</xdr:row>
          <xdr:rowOff>38100</xdr:rowOff>
        </xdr:to>
        <xdr:sp macro="" textlink="">
          <xdr:nvSpPr>
            <xdr:cNvPr id="53795" name="Check Box 5667" hidden="1">
              <a:extLst>
                <a:ext uri="{63B3BB69-23CF-44E3-9099-C40C66FF867C}">
                  <a14:compatExt spid="_x0000_s53795"/>
                </a:ext>
                <a:ext uri="{FF2B5EF4-FFF2-40B4-BE49-F238E27FC236}">
                  <a16:creationId xmlns:a16="http://schemas.microsoft.com/office/drawing/2014/main" id="{00000000-0008-0000-0000-000023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118</xdr:row>
          <xdr:rowOff>152400</xdr:rowOff>
        </xdr:from>
        <xdr:to>
          <xdr:col>1</xdr:col>
          <xdr:colOff>47625</xdr:colOff>
          <xdr:row>120</xdr:row>
          <xdr:rowOff>38100</xdr:rowOff>
        </xdr:to>
        <xdr:sp macro="" textlink="">
          <xdr:nvSpPr>
            <xdr:cNvPr id="53796" name="Check Box 5668" hidden="1">
              <a:extLst>
                <a:ext uri="{63B3BB69-23CF-44E3-9099-C40C66FF867C}">
                  <a14:compatExt spid="_x0000_s53796"/>
                </a:ext>
                <a:ext uri="{FF2B5EF4-FFF2-40B4-BE49-F238E27FC236}">
                  <a16:creationId xmlns:a16="http://schemas.microsoft.com/office/drawing/2014/main" id="{00000000-0008-0000-0000-000024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111</xdr:row>
          <xdr:rowOff>152400</xdr:rowOff>
        </xdr:from>
        <xdr:to>
          <xdr:col>1</xdr:col>
          <xdr:colOff>47625</xdr:colOff>
          <xdr:row>113</xdr:row>
          <xdr:rowOff>38100</xdr:rowOff>
        </xdr:to>
        <xdr:sp macro="" textlink="">
          <xdr:nvSpPr>
            <xdr:cNvPr id="53797" name="Check Box 5669" hidden="1">
              <a:extLst>
                <a:ext uri="{63B3BB69-23CF-44E3-9099-C40C66FF867C}">
                  <a14:compatExt spid="_x0000_s53797"/>
                </a:ext>
                <a:ext uri="{FF2B5EF4-FFF2-40B4-BE49-F238E27FC236}">
                  <a16:creationId xmlns:a16="http://schemas.microsoft.com/office/drawing/2014/main" id="{00000000-0008-0000-0000-000025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110</xdr:row>
          <xdr:rowOff>152400</xdr:rowOff>
        </xdr:from>
        <xdr:to>
          <xdr:col>1</xdr:col>
          <xdr:colOff>47625</xdr:colOff>
          <xdr:row>112</xdr:row>
          <xdr:rowOff>38100</xdr:rowOff>
        </xdr:to>
        <xdr:sp macro="" textlink="">
          <xdr:nvSpPr>
            <xdr:cNvPr id="53798" name="Check Box 5670" hidden="1">
              <a:extLst>
                <a:ext uri="{63B3BB69-23CF-44E3-9099-C40C66FF867C}">
                  <a14:compatExt spid="_x0000_s53798"/>
                </a:ext>
                <a:ext uri="{FF2B5EF4-FFF2-40B4-BE49-F238E27FC236}">
                  <a16:creationId xmlns:a16="http://schemas.microsoft.com/office/drawing/2014/main" id="{00000000-0008-0000-0000-000026D2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4"/>
  <dimension ref="A1:D122"/>
  <sheetViews>
    <sheetView zoomScaleNormal="100" workbookViewId="0">
      <selection activeCell="N30" sqref="N30"/>
    </sheetView>
  </sheetViews>
  <sheetFormatPr defaultColWidth="8.85546875" defaultRowHeight="12.75" x14ac:dyDescent="0.2"/>
  <cols>
    <col min="1" max="1" width="3.28515625" customWidth="1"/>
    <col min="3" max="3" width="8.85546875" customWidth="1"/>
  </cols>
  <sheetData>
    <row r="1" spans="1:4" x14ac:dyDescent="0.2">
      <c r="A1" s="218" t="s">
        <v>248</v>
      </c>
    </row>
    <row r="2" spans="1:4" x14ac:dyDescent="0.2">
      <c r="A2" s="1"/>
    </row>
    <row r="3" spans="1:4" x14ac:dyDescent="0.2">
      <c r="A3" s="76" t="s">
        <v>249</v>
      </c>
    </row>
    <row r="4" spans="1:4" x14ac:dyDescent="0.2">
      <c r="A4" s="122" t="s">
        <v>251</v>
      </c>
    </row>
    <row r="5" spans="1:4" x14ac:dyDescent="0.2">
      <c r="C5" s="122" t="s">
        <v>447</v>
      </c>
    </row>
    <row r="6" spans="1:4" x14ac:dyDescent="0.2">
      <c r="A6" s="122" t="s">
        <v>260</v>
      </c>
      <c r="C6" s="122"/>
    </row>
    <row r="7" spans="1:4" x14ac:dyDescent="0.2">
      <c r="A7" s="122" t="s">
        <v>450</v>
      </c>
      <c r="C7" s="122"/>
    </row>
    <row r="8" spans="1:4" x14ac:dyDescent="0.2">
      <c r="A8" s="122" t="s">
        <v>451</v>
      </c>
      <c r="C8" s="122"/>
    </row>
    <row r="9" spans="1:4" x14ac:dyDescent="0.2">
      <c r="A9" s="122"/>
      <c r="C9" s="122" t="s">
        <v>452</v>
      </c>
    </row>
    <row r="10" spans="1:4" x14ac:dyDescent="0.2">
      <c r="A10" s="122" t="s">
        <v>250</v>
      </c>
      <c r="C10" s="1"/>
      <c r="D10" s="1"/>
    </row>
    <row r="11" spans="1:4" x14ac:dyDescent="0.2">
      <c r="A11" s="122" t="s">
        <v>318</v>
      </c>
      <c r="C11" s="1"/>
      <c r="D11" s="1"/>
    </row>
    <row r="12" spans="1:4" x14ac:dyDescent="0.2">
      <c r="D12" s="1"/>
    </row>
    <row r="13" spans="1:4" x14ac:dyDescent="0.2">
      <c r="B13" s="76" t="s">
        <v>255</v>
      </c>
      <c r="C13" s="1"/>
      <c r="D13" s="1"/>
    </row>
    <row r="14" spans="1:4" x14ac:dyDescent="0.2">
      <c r="B14" s="1" t="s">
        <v>204</v>
      </c>
      <c r="C14" s="1" t="s">
        <v>252</v>
      </c>
      <c r="D14" s="1"/>
    </row>
    <row r="15" spans="1:4" x14ac:dyDescent="0.2">
      <c r="B15" s="1" t="s">
        <v>211</v>
      </c>
      <c r="C15" s="1" t="s">
        <v>449</v>
      </c>
    </row>
    <row r="16" spans="1:4" x14ac:dyDescent="0.2">
      <c r="B16" s="1" t="s">
        <v>256</v>
      </c>
      <c r="C16" s="1" t="s">
        <v>253</v>
      </c>
    </row>
    <row r="17" spans="2:4" x14ac:dyDescent="0.2">
      <c r="B17" s="1" t="s">
        <v>257</v>
      </c>
      <c r="C17" s="1" t="s">
        <v>254</v>
      </c>
    </row>
    <row r="18" spans="2:4" x14ac:dyDescent="0.2">
      <c r="B18" s="1" t="s">
        <v>258</v>
      </c>
      <c r="C18" s="1" t="s">
        <v>448</v>
      </c>
      <c r="D18" s="1"/>
    </row>
    <row r="20" spans="2:4" x14ac:dyDescent="0.2">
      <c r="B20" s="1" t="s">
        <v>259</v>
      </c>
    </row>
    <row r="21" spans="2:4" x14ac:dyDescent="0.2">
      <c r="B21" s="1" t="s">
        <v>205</v>
      </c>
      <c r="C21" s="1" t="s">
        <v>265</v>
      </c>
    </row>
    <row r="22" spans="2:4" x14ac:dyDescent="0.2">
      <c r="B22" s="1" t="s">
        <v>206</v>
      </c>
      <c r="C22" t="s">
        <v>261</v>
      </c>
    </row>
    <row r="23" spans="2:4" x14ac:dyDescent="0.2">
      <c r="B23" s="1" t="s">
        <v>266</v>
      </c>
      <c r="C23" s="1" t="s">
        <v>262</v>
      </c>
    </row>
    <row r="24" spans="2:4" x14ac:dyDescent="0.2">
      <c r="B24" s="1" t="s">
        <v>267</v>
      </c>
      <c r="C24" s="1" t="s">
        <v>263</v>
      </c>
    </row>
    <row r="25" spans="2:4" x14ac:dyDescent="0.2">
      <c r="B25" s="1" t="s">
        <v>268</v>
      </c>
      <c r="C25" s="1" t="s">
        <v>264</v>
      </c>
    </row>
    <row r="26" spans="2:4" x14ac:dyDescent="0.2">
      <c r="C26" s="1"/>
    </row>
    <row r="27" spans="2:4" x14ac:dyDescent="0.2">
      <c r="B27" s="1" t="s">
        <v>269</v>
      </c>
      <c r="C27" s="1"/>
    </row>
    <row r="28" spans="2:4" x14ac:dyDescent="0.2">
      <c r="B28" s="1" t="s">
        <v>207</v>
      </c>
      <c r="C28" s="1" t="s">
        <v>270</v>
      </c>
    </row>
    <row r="29" spans="2:4" x14ac:dyDescent="0.2">
      <c r="B29" s="1" t="s">
        <v>271</v>
      </c>
      <c r="C29" s="1" t="s">
        <v>294</v>
      </c>
    </row>
    <row r="30" spans="2:4" x14ac:dyDescent="0.2">
      <c r="B30" s="1" t="s">
        <v>272</v>
      </c>
      <c r="C30" s="1" t="s">
        <v>273</v>
      </c>
    </row>
    <row r="31" spans="2:4" x14ac:dyDescent="0.2">
      <c r="B31" s="1" t="s">
        <v>274</v>
      </c>
      <c r="C31" s="1" t="s">
        <v>275</v>
      </c>
    </row>
    <row r="32" spans="2:4" x14ac:dyDescent="0.2">
      <c r="B32" s="1" t="s">
        <v>276</v>
      </c>
      <c r="C32" s="1" t="s">
        <v>277</v>
      </c>
    </row>
    <row r="33" spans="2:4" x14ac:dyDescent="0.2">
      <c r="B33" s="1" t="s">
        <v>280</v>
      </c>
      <c r="C33" s="1" t="s">
        <v>278</v>
      </c>
    </row>
    <row r="34" spans="2:4" x14ac:dyDescent="0.2">
      <c r="B34" s="1" t="s">
        <v>281</v>
      </c>
      <c r="C34" s="1" t="s">
        <v>279</v>
      </c>
    </row>
    <row r="35" spans="2:4" x14ac:dyDescent="0.2">
      <c r="B35" s="1" t="s">
        <v>282</v>
      </c>
      <c r="C35" s="1" t="s">
        <v>287</v>
      </c>
    </row>
    <row r="36" spans="2:4" x14ac:dyDescent="0.2">
      <c r="B36" s="1" t="s">
        <v>283</v>
      </c>
      <c r="C36" s="1" t="s">
        <v>288</v>
      </c>
    </row>
    <row r="37" spans="2:4" x14ac:dyDescent="0.2">
      <c r="B37" s="1" t="s">
        <v>284</v>
      </c>
      <c r="C37" s="1" t="s">
        <v>285</v>
      </c>
      <c r="D37" s="1"/>
    </row>
    <row r="38" spans="2:4" x14ac:dyDescent="0.2">
      <c r="B38" s="1" t="s">
        <v>286</v>
      </c>
      <c r="C38" s="1" t="s">
        <v>291</v>
      </c>
    </row>
    <row r="39" spans="2:4" x14ac:dyDescent="0.2">
      <c r="B39" s="1" t="s">
        <v>289</v>
      </c>
      <c r="C39" s="1" t="s">
        <v>292</v>
      </c>
    </row>
    <row r="40" spans="2:4" x14ac:dyDescent="0.2">
      <c r="B40" s="1" t="s">
        <v>293</v>
      </c>
      <c r="C40" s="1" t="s">
        <v>290</v>
      </c>
    </row>
    <row r="41" spans="2:4" x14ac:dyDescent="0.2">
      <c r="B41" s="1" t="s">
        <v>295</v>
      </c>
      <c r="C41" s="1" t="s">
        <v>296</v>
      </c>
    </row>
    <row r="42" spans="2:4" x14ac:dyDescent="0.2">
      <c r="B42" s="1" t="s">
        <v>297</v>
      </c>
      <c r="C42" s="1" t="s">
        <v>298</v>
      </c>
    </row>
    <row r="43" spans="2:4" x14ac:dyDescent="0.2">
      <c r="B43" s="1" t="s">
        <v>299</v>
      </c>
      <c r="C43" s="1" t="s">
        <v>300</v>
      </c>
    </row>
    <row r="44" spans="2:4" x14ac:dyDescent="0.2">
      <c r="B44" s="1" t="s">
        <v>301</v>
      </c>
      <c r="C44" s="1" t="s">
        <v>302</v>
      </c>
    </row>
    <row r="45" spans="2:4" x14ac:dyDescent="0.2">
      <c r="B45" s="1" t="s">
        <v>303</v>
      </c>
      <c r="C45" s="1" t="s">
        <v>304</v>
      </c>
    </row>
    <row r="46" spans="2:4" x14ac:dyDescent="0.2">
      <c r="B46" s="1" t="s">
        <v>305</v>
      </c>
      <c r="C46" s="1" t="s">
        <v>307</v>
      </c>
    </row>
    <row r="47" spans="2:4" x14ac:dyDescent="0.2">
      <c r="B47" s="1" t="s">
        <v>306</v>
      </c>
      <c r="C47" s="1" t="s">
        <v>308</v>
      </c>
    </row>
    <row r="48" spans="2:4" x14ac:dyDescent="0.2">
      <c r="B48" s="1" t="s">
        <v>309</v>
      </c>
      <c r="C48" s="1" t="s">
        <v>311</v>
      </c>
    </row>
    <row r="49" spans="2:3" x14ac:dyDescent="0.2">
      <c r="B49" s="1" t="s">
        <v>310</v>
      </c>
      <c r="C49" s="1" t="s">
        <v>312</v>
      </c>
    </row>
    <row r="50" spans="2:3" x14ac:dyDescent="0.2">
      <c r="B50" s="1" t="s">
        <v>313</v>
      </c>
      <c r="C50" s="1" t="s">
        <v>314</v>
      </c>
    </row>
    <row r="51" spans="2:3" x14ac:dyDescent="0.2">
      <c r="B51" s="1" t="s">
        <v>315</v>
      </c>
      <c r="C51" s="1" t="s">
        <v>316</v>
      </c>
    </row>
    <row r="52" spans="2:3" x14ac:dyDescent="0.2">
      <c r="B52" s="1" t="s">
        <v>320</v>
      </c>
      <c r="C52" s="1" t="s">
        <v>321</v>
      </c>
    </row>
    <row r="53" spans="2:3" x14ac:dyDescent="0.2">
      <c r="B53" s="1" t="s">
        <v>317</v>
      </c>
      <c r="C53" s="1" t="s">
        <v>319</v>
      </c>
    </row>
    <row r="54" spans="2:3" x14ac:dyDescent="0.2">
      <c r="B54" s="1" t="s">
        <v>322</v>
      </c>
      <c r="C54" s="1" t="s">
        <v>275</v>
      </c>
    </row>
    <row r="55" spans="2:3" x14ac:dyDescent="0.2">
      <c r="B55" s="1" t="s">
        <v>324</v>
      </c>
      <c r="C55" s="1" t="s">
        <v>328</v>
      </c>
    </row>
    <row r="56" spans="2:3" x14ac:dyDescent="0.2">
      <c r="B56" s="1" t="s">
        <v>325</v>
      </c>
      <c r="C56" s="1" t="s">
        <v>329</v>
      </c>
    </row>
    <row r="57" spans="2:3" x14ac:dyDescent="0.2">
      <c r="B57" s="1" t="s">
        <v>326</v>
      </c>
      <c r="C57" s="1" t="s">
        <v>330</v>
      </c>
    </row>
    <row r="58" spans="2:3" x14ac:dyDescent="0.2">
      <c r="B58" s="1" t="s">
        <v>327</v>
      </c>
      <c r="C58" s="1" t="s">
        <v>321</v>
      </c>
    </row>
    <row r="59" spans="2:3" x14ac:dyDescent="0.2">
      <c r="B59" s="1"/>
      <c r="C59" s="1"/>
    </row>
    <row r="60" spans="2:3" x14ac:dyDescent="0.2">
      <c r="B60" s="1" t="s">
        <v>331</v>
      </c>
      <c r="C60" s="1"/>
    </row>
    <row r="61" spans="2:3" x14ac:dyDescent="0.2">
      <c r="B61" s="1" t="s">
        <v>208</v>
      </c>
      <c r="C61" s="1" t="s">
        <v>333</v>
      </c>
    </row>
    <row r="62" spans="2:3" x14ac:dyDescent="0.2">
      <c r="B62" s="1" t="s">
        <v>209</v>
      </c>
      <c r="C62" s="1" t="s">
        <v>335</v>
      </c>
    </row>
    <row r="63" spans="2:3" x14ac:dyDescent="0.2">
      <c r="B63" s="1" t="s">
        <v>210</v>
      </c>
      <c r="C63" s="1" t="s">
        <v>351</v>
      </c>
    </row>
    <row r="64" spans="2:3" x14ac:dyDescent="0.2">
      <c r="B64" s="1" t="s">
        <v>336</v>
      </c>
      <c r="C64" s="1" t="s">
        <v>332</v>
      </c>
    </row>
    <row r="65" spans="2:3" x14ac:dyDescent="0.2">
      <c r="B65" s="1" t="s">
        <v>337</v>
      </c>
      <c r="C65" s="1" t="s">
        <v>334</v>
      </c>
    </row>
    <row r="66" spans="2:3" x14ac:dyDescent="0.2">
      <c r="B66" s="1" t="s">
        <v>338</v>
      </c>
      <c r="C66" s="1" t="s">
        <v>345</v>
      </c>
    </row>
    <row r="67" spans="2:3" x14ac:dyDescent="0.2">
      <c r="B67" s="1" t="s">
        <v>339</v>
      </c>
      <c r="C67" s="1" t="s">
        <v>346</v>
      </c>
    </row>
    <row r="68" spans="2:3" x14ac:dyDescent="0.2">
      <c r="B68" s="1" t="s">
        <v>340</v>
      </c>
      <c r="C68" s="1" t="s">
        <v>347</v>
      </c>
    </row>
    <row r="69" spans="2:3" x14ac:dyDescent="0.2">
      <c r="B69" s="1" t="s">
        <v>341</v>
      </c>
      <c r="C69" s="1" t="s">
        <v>348</v>
      </c>
    </row>
    <row r="70" spans="2:3" x14ac:dyDescent="0.2">
      <c r="B70" s="1" t="s">
        <v>342</v>
      </c>
      <c r="C70" s="1" t="s">
        <v>349</v>
      </c>
    </row>
    <row r="71" spans="2:3" x14ac:dyDescent="0.2">
      <c r="B71" s="1" t="s">
        <v>343</v>
      </c>
      <c r="C71" s="1" t="s">
        <v>350</v>
      </c>
    </row>
    <row r="72" spans="2:3" x14ac:dyDescent="0.2">
      <c r="B72" s="1" t="s">
        <v>344</v>
      </c>
      <c r="C72" s="1" t="s">
        <v>352</v>
      </c>
    </row>
    <row r="73" spans="2:3" x14ac:dyDescent="0.2">
      <c r="B73" s="1" t="s">
        <v>354</v>
      </c>
      <c r="C73" s="123" t="s">
        <v>369</v>
      </c>
    </row>
    <row r="74" spans="2:3" x14ac:dyDescent="0.2">
      <c r="B74" s="1" t="s">
        <v>371</v>
      </c>
      <c r="C74" s="1" t="s">
        <v>353</v>
      </c>
    </row>
    <row r="75" spans="2:3" x14ac:dyDescent="0.2">
      <c r="B75" s="1" t="s">
        <v>372</v>
      </c>
      <c r="C75" s="1" t="s">
        <v>367</v>
      </c>
    </row>
    <row r="76" spans="2:3" x14ac:dyDescent="0.2">
      <c r="B76" s="1" t="s">
        <v>373</v>
      </c>
      <c r="C76" s="1" t="s">
        <v>368</v>
      </c>
    </row>
    <row r="77" spans="2:3" x14ac:dyDescent="0.2">
      <c r="B77" s="1" t="s">
        <v>374</v>
      </c>
      <c r="C77" s="1" t="s">
        <v>375</v>
      </c>
    </row>
    <row r="78" spans="2:3" x14ac:dyDescent="0.2">
      <c r="B78" s="1" t="s">
        <v>355</v>
      </c>
      <c r="C78" s="123" t="s">
        <v>370</v>
      </c>
    </row>
    <row r="79" spans="2:3" x14ac:dyDescent="0.2">
      <c r="B79" s="1" t="s">
        <v>376</v>
      </c>
      <c r="C79" s="1" t="s">
        <v>377</v>
      </c>
    </row>
    <row r="80" spans="2:3" x14ac:dyDescent="0.2">
      <c r="B80" s="1" t="s">
        <v>378</v>
      </c>
      <c r="C80" s="1" t="s">
        <v>379</v>
      </c>
    </row>
    <row r="81" spans="2:3" x14ac:dyDescent="0.2">
      <c r="B81" s="1" t="s">
        <v>380</v>
      </c>
      <c r="C81" s="1" t="s">
        <v>381</v>
      </c>
    </row>
    <row r="82" spans="2:3" x14ac:dyDescent="0.2">
      <c r="B82" s="1" t="s">
        <v>382</v>
      </c>
      <c r="C82" s="1" t="s">
        <v>383</v>
      </c>
    </row>
    <row r="83" spans="2:3" x14ac:dyDescent="0.2">
      <c r="B83" s="1" t="s">
        <v>384</v>
      </c>
      <c r="C83" s="1" t="s">
        <v>385</v>
      </c>
    </row>
    <row r="84" spans="2:3" x14ac:dyDescent="0.2">
      <c r="B84" s="1" t="s">
        <v>386</v>
      </c>
      <c r="C84" s="1" t="s">
        <v>387</v>
      </c>
    </row>
    <row r="85" spans="2:3" x14ac:dyDescent="0.2">
      <c r="B85" s="1" t="s">
        <v>388</v>
      </c>
      <c r="C85" s="1" t="s">
        <v>389</v>
      </c>
    </row>
    <row r="86" spans="2:3" x14ac:dyDescent="0.2">
      <c r="B86" s="1" t="s">
        <v>390</v>
      </c>
      <c r="C86" s="1" t="s">
        <v>391</v>
      </c>
    </row>
    <row r="87" spans="2:3" x14ac:dyDescent="0.2">
      <c r="B87" s="1" t="s">
        <v>356</v>
      </c>
      <c r="C87" s="123" t="s">
        <v>392</v>
      </c>
    </row>
    <row r="88" spans="2:3" x14ac:dyDescent="0.2">
      <c r="B88" s="1" t="s">
        <v>393</v>
      </c>
      <c r="C88" s="1" t="s">
        <v>394</v>
      </c>
    </row>
    <row r="89" spans="2:3" x14ac:dyDescent="0.2">
      <c r="B89" s="1" t="s">
        <v>395</v>
      </c>
      <c r="C89" s="1" t="s">
        <v>396</v>
      </c>
    </row>
    <row r="90" spans="2:3" x14ac:dyDescent="0.2">
      <c r="B90" s="1" t="s">
        <v>397</v>
      </c>
      <c r="C90" s="1" t="s">
        <v>398</v>
      </c>
    </row>
    <row r="91" spans="2:3" x14ac:dyDescent="0.2">
      <c r="B91" s="1" t="s">
        <v>357</v>
      </c>
      <c r="C91" s="123" t="s">
        <v>399</v>
      </c>
    </row>
    <row r="92" spans="2:3" x14ac:dyDescent="0.2">
      <c r="B92" s="1" t="s">
        <v>400</v>
      </c>
      <c r="C92" s="1" t="s">
        <v>401</v>
      </c>
    </row>
    <row r="93" spans="2:3" x14ac:dyDescent="0.2">
      <c r="B93" s="1" t="s">
        <v>402</v>
      </c>
      <c r="C93" s="1" t="s">
        <v>403</v>
      </c>
    </row>
    <row r="94" spans="2:3" x14ac:dyDescent="0.2">
      <c r="B94" s="1" t="s">
        <v>404</v>
      </c>
      <c r="C94" s="1" t="s">
        <v>406</v>
      </c>
    </row>
    <row r="95" spans="2:3" x14ac:dyDescent="0.2">
      <c r="B95" s="1" t="s">
        <v>405</v>
      </c>
      <c r="C95" s="1" t="s">
        <v>407</v>
      </c>
    </row>
    <row r="96" spans="2:3" x14ac:dyDescent="0.2">
      <c r="B96" s="1" t="s">
        <v>409</v>
      </c>
      <c r="C96" t="s">
        <v>408</v>
      </c>
    </row>
    <row r="97" spans="2:4" x14ac:dyDescent="0.2">
      <c r="B97" s="1" t="s">
        <v>410</v>
      </c>
      <c r="C97" t="s">
        <v>411</v>
      </c>
    </row>
    <row r="98" spans="2:4" x14ac:dyDescent="0.2">
      <c r="B98" s="1" t="s">
        <v>412</v>
      </c>
      <c r="C98" s="1" t="s">
        <v>413</v>
      </c>
    </row>
    <row r="99" spans="2:4" x14ac:dyDescent="0.2">
      <c r="B99" s="1" t="s">
        <v>414</v>
      </c>
      <c r="C99" s="1" t="s">
        <v>415</v>
      </c>
    </row>
    <row r="100" spans="2:4" x14ac:dyDescent="0.2">
      <c r="B100" s="1" t="s">
        <v>416</v>
      </c>
      <c r="C100" s="1" t="s">
        <v>417</v>
      </c>
    </row>
    <row r="101" spans="2:4" x14ac:dyDescent="0.2">
      <c r="B101" s="1" t="s">
        <v>358</v>
      </c>
      <c r="C101" s="123" t="s">
        <v>418</v>
      </c>
    </row>
    <row r="102" spans="2:4" x14ac:dyDescent="0.2">
      <c r="B102" s="1" t="s">
        <v>419</v>
      </c>
      <c r="C102" s="1" t="s">
        <v>420</v>
      </c>
    </row>
    <row r="103" spans="2:4" x14ac:dyDescent="0.2">
      <c r="B103" s="1" t="s">
        <v>421</v>
      </c>
      <c r="C103" s="1" t="s">
        <v>422</v>
      </c>
    </row>
    <row r="104" spans="2:4" x14ac:dyDescent="0.2">
      <c r="B104" s="1" t="s">
        <v>423</v>
      </c>
      <c r="C104" s="1" t="s">
        <v>424</v>
      </c>
      <c r="D104" s="1"/>
    </row>
    <row r="105" spans="2:4" x14ac:dyDescent="0.2">
      <c r="B105" s="1" t="s">
        <v>359</v>
      </c>
      <c r="C105" s="123" t="s">
        <v>425</v>
      </c>
    </row>
    <row r="106" spans="2:4" x14ac:dyDescent="0.2">
      <c r="B106" s="1" t="s">
        <v>426</v>
      </c>
      <c r="C106" s="1" t="s">
        <v>453</v>
      </c>
      <c r="D106" s="1"/>
    </row>
    <row r="107" spans="2:4" x14ac:dyDescent="0.2">
      <c r="B107" s="1" t="s">
        <v>427</v>
      </c>
      <c r="C107" s="1" t="s">
        <v>428</v>
      </c>
    </row>
    <row r="108" spans="2:4" x14ac:dyDescent="0.2">
      <c r="B108" s="1" t="s">
        <v>429</v>
      </c>
      <c r="C108" s="1" t="s">
        <v>430</v>
      </c>
    </row>
    <row r="109" spans="2:4" x14ac:dyDescent="0.2">
      <c r="B109" s="1" t="s">
        <v>431</v>
      </c>
      <c r="C109" s="1" t="s">
        <v>432</v>
      </c>
      <c r="D109" s="1"/>
    </row>
    <row r="110" spans="2:4" x14ac:dyDescent="0.2">
      <c r="B110" s="1" t="s">
        <v>433</v>
      </c>
      <c r="C110" s="1" t="s">
        <v>434</v>
      </c>
    </row>
    <row r="111" spans="2:4" x14ac:dyDescent="0.2">
      <c r="B111" s="1" t="s">
        <v>454</v>
      </c>
      <c r="C111" s="122" t="s">
        <v>456</v>
      </c>
    </row>
    <row r="112" spans="2:4" x14ac:dyDescent="0.2">
      <c r="B112" s="1" t="s">
        <v>455</v>
      </c>
      <c r="C112" s="122" t="s">
        <v>457</v>
      </c>
    </row>
    <row r="113" spans="2:4" x14ac:dyDescent="0.2">
      <c r="B113" s="1" t="s">
        <v>360</v>
      </c>
      <c r="C113" s="1" t="s">
        <v>435</v>
      </c>
    </row>
    <row r="114" spans="2:4" x14ac:dyDescent="0.2">
      <c r="B114" s="1" t="s">
        <v>361</v>
      </c>
      <c r="C114" s="76" t="s">
        <v>249</v>
      </c>
      <c r="D114" s="1"/>
    </row>
    <row r="115" spans="2:4" x14ac:dyDescent="0.2">
      <c r="B115" s="1" t="s">
        <v>362</v>
      </c>
      <c r="C115" s="1" t="s">
        <v>436</v>
      </c>
    </row>
    <row r="116" spans="2:4" x14ac:dyDescent="0.2">
      <c r="B116" s="1" t="s">
        <v>363</v>
      </c>
      <c r="C116" s="1" t="s">
        <v>438</v>
      </c>
      <c r="D116" s="1"/>
    </row>
    <row r="117" spans="2:4" x14ac:dyDescent="0.2">
      <c r="B117" s="1" t="s">
        <v>437</v>
      </c>
      <c r="C117" s="1" t="s">
        <v>443</v>
      </c>
    </row>
    <row r="118" spans="2:4" x14ac:dyDescent="0.2">
      <c r="B118" s="1" t="s">
        <v>364</v>
      </c>
      <c r="C118" s="1" t="s">
        <v>439</v>
      </c>
      <c r="D118" s="1"/>
    </row>
    <row r="119" spans="2:4" x14ac:dyDescent="0.2">
      <c r="B119" s="1" t="s">
        <v>365</v>
      </c>
      <c r="C119" s="1" t="s">
        <v>440</v>
      </c>
      <c r="D119" s="1"/>
    </row>
    <row r="120" spans="2:4" x14ac:dyDescent="0.2">
      <c r="B120" s="1" t="s">
        <v>366</v>
      </c>
      <c r="C120" s="219" t="s">
        <v>441</v>
      </c>
    </row>
    <row r="121" spans="2:4" x14ac:dyDescent="0.2">
      <c r="C121" s="1"/>
    </row>
    <row r="122" spans="2:4" x14ac:dyDescent="0.2">
      <c r="C122" s="1"/>
    </row>
  </sheetData>
  <pageMargins left="0.511811024" right="0.511811024" top="0.78740157499999996" bottom="0.78740157499999996" header="0.31496062000000002" footer="0.31496062000000002"/>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6081" r:id="rId4" name="Check Box 1">
              <controlPr defaultSize="0" autoFill="0" autoLine="0" autoPict="0">
                <anchor moveWithCells="1">
                  <from>
                    <xdr:col>0</xdr:col>
                    <xdr:colOff>28575</xdr:colOff>
                    <xdr:row>11</xdr:row>
                    <xdr:rowOff>152400</xdr:rowOff>
                  </from>
                  <to>
                    <xdr:col>1</xdr:col>
                    <xdr:colOff>47625</xdr:colOff>
                    <xdr:row>13</xdr:row>
                    <xdr:rowOff>38100</xdr:rowOff>
                  </to>
                </anchor>
              </controlPr>
            </control>
          </mc:Choice>
        </mc:AlternateContent>
        <mc:AlternateContent xmlns:mc="http://schemas.openxmlformats.org/markup-compatibility/2006">
          <mc:Choice Requires="x14">
            <control shapeId="46088" r:id="rId5" name="Check Box 8">
              <controlPr defaultSize="0" autoFill="0" autoLine="0" autoPict="0">
                <anchor moveWithCells="1">
                  <from>
                    <xdr:col>0</xdr:col>
                    <xdr:colOff>28575</xdr:colOff>
                    <xdr:row>12</xdr:row>
                    <xdr:rowOff>152400</xdr:rowOff>
                  </from>
                  <to>
                    <xdr:col>1</xdr:col>
                    <xdr:colOff>47625</xdr:colOff>
                    <xdr:row>14</xdr:row>
                    <xdr:rowOff>38100</xdr:rowOff>
                  </to>
                </anchor>
              </controlPr>
            </control>
          </mc:Choice>
        </mc:AlternateContent>
        <mc:AlternateContent xmlns:mc="http://schemas.openxmlformats.org/markup-compatibility/2006">
          <mc:Choice Requires="x14">
            <control shapeId="46089" r:id="rId6" name="Check Box 9">
              <controlPr defaultSize="0" autoFill="0" autoLine="0" autoPict="0">
                <anchor moveWithCells="1">
                  <from>
                    <xdr:col>0</xdr:col>
                    <xdr:colOff>28575</xdr:colOff>
                    <xdr:row>13</xdr:row>
                    <xdr:rowOff>152400</xdr:rowOff>
                  </from>
                  <to>
                    <xdr:col>1</xdr:col>
                    <xdr:colOff>47625</xdr:colOff>
                    <xdr:row>15</xdr:row>
                    <xdr:rowOff>38100</xdr:rowOff>
                  </to>
                </anchor>
              </controlPr>
            </control>
          </mc:Choice>
        </mc:AlternateContent>
        <mc:AlternateContent xmlns:mc="http://schemas.openxmlformats.org/markup-compatibility/2006">
          <mc:Choice Requires="x14">
            <control shapeId="46090" r:id="rId7" name="Check Box 10">
              <controlPr defaultSize="0" autoFill="0" autoLine="0" autoPict="0">
                <anchor moveWithCells="1">
                  <from>
                    <xdr:col>0</xdr:col>
                    <xdr:colOff>28575</xdr:colOff>
                    <xdr:row>14</xdr:row>
                    <xdr:rowOff>152400</xdr:rowOff>
                  </from>
                  <to>
                    <xdr:col>1</xdr:col>
                    <xdr:colOff>47625</xdr:colOff>
                    <xdr:row>16</xdr:row>
                    <xdr:rowOff>38100</xdr:rowOff>
                  </to>
                </anchor>
              </controlPr>
            </control>
          </mc:Choice>
        </mc:AlternateContent>
        <mc:AlternateContent xmlns:mc="http://schemas.openxmlformats.org/markup-compatibility/2006">
          <mc:Choice Requires="x14">
            <control shapeId="46091" r:id="rId8" name="Check Box 11">
              <controlPr defaultSize="0" autoFill="0" autoLine="0" autoPict="0">
                <anchor moveWithCells="1">
                  <from>
                    <xdr:col>0</xdr:col>
                    <xdr:colOff>28575</xdr:colOff>
                    <xdr:row>15</xdr:row>
                    <xdr:rowOff>152400</xdr:rowOff>
                  </from>
                  <to>
                    <xdr:col>1</xdr:col>
                    <xdr:colOff>47625</xdr:colOff>
                    <xdr:row>17</xdr:row>
                    <xdr:rowOff>38100</xdr:rowOff>
                  </to>
                </anchor>
              </controlPr>
            </control>
          </mc:Choice>
        </mc:AlternateContent>
        <mc:AlternateContent xmlns:mc="http://schemas.openxmlformats.org/markup-compatibility/2006">
          <mc:Choice Requires="x14">
            <control shapeId="46092" r:id="rId9" name="Check Box 12">
              <controlPr defaultSize="0" autoFill="0" autoLine="0" autoPict="0">
                <anchor moveWithCells="1">
                  <from>
                    <xdr:col>0</xdr:col>
                    <xdr:colOff>28575</xdr:colOff>
                    <xdr:row>16</xdr:row>
                    <xdr:rowOff>152400</xdr:rowOff>
                  </from>
                  <to>
                    <xdr:col>1</xdr:col>
                    <xdr:colOff>47625</xdr:colOff>
                    <xdr:row>18</xdr:row>
                    <xdr:rowOff>38100</xdr:rowOff>
                  </to>
                </anchor>
              </controlPr>
            </control>
          </mc:Choice>
        </mc:AlternateContent>
        <mc:AlternateContent xmlns:mc="http://schemas.openxmlformats.org/markup-compatibility/2006">
          <mc:Choice Requires="x14">
            <control shapeId="46093" r:id="rId10" name="Check Box 13">
              <controlPr defaultSize="0" autoFill="0" autoLine="0" autoPict="0">
                <anchor moveWithCells="1">
                  <from>
                    <xdr:col>0</xdr:col>
                    <xdr:colOff>28575</xdr:colOff>
                    <xdr:row>18</xdr:row>
                    <xdr:rowOff>152400</xdr:rowOff>
                  </from>
                  <to>
                    <xdr:col>1</xdr:col>
                    <xdr:colOff>47625</xdr:colOff>
                    <xdr:row>20</xdr:row>
                    <xdr:rowOff>38100</xdr:rowOff>
                  </to>
                </anchor>
              </controlPr>
            </control>
          </mc:Choice>
        </mc:AlternateContent>
        <mc:AlternateContent xmlns:mc="http://schemas.openxmlformats.org/markup-compatibility/2006">
          <mc:Choice Requires="x14">
            <control shapeId="46094" r:id="rId11" name="Check Box 14">
              <controlPr defaultSize="0" autoFill="0" autoLine="0" autoPict="0">
                <anchor moveWithCells="1">
                  <from>
                    <xdr:col>0</xdr:col>
                    <xdr:colOff>28575</xdr:colOff>
                    <xdr:row>19</xdr:row>
                    <xdr:rowOff>152400</xdr:rowOff>
                  </from>
                  <to>
                    <xdr:col>1</xdr:col>
                    <xdr:colOff>47625</xdr:colOff>
                    <xdr:row>21</xdr:row>
                    <xdr:rowOff>38100</xdr:rowOff>
                  </to>
                </anchor>
              </controlPr>
            </control>
          </mc:Choice>
        </mc:AlternateContent>
        <mc:AlternateContent xmlns:mc="http://schemas.openxmlformats.org/markup-compatibility/2006">
          <mc:Choice Requires="x14">
            <control shapeId="46095" r:id="rId12" name="Check Box 15">
              <controlPr defaultSize="0" autoFill="0" autoLine="0" autoPict="0">
                <anchor moveWithCells="1">
                  <from>
                    <xdr:col>0</xdr:col>
                    <xdr:colOff>28575</xdr:colOff>
                    <xdr:row>20</xdr:row>
                    <xdr:rowOff>152400</xdr:rowOff>
                  </from>
                  <to>
                    <xdr:col>1</xdr:col>
                    <xdr:colOff>47625</xdr:colOff>
                    <xdr:row>22</xdr:row>
                    <xdr:rowOff>38100</xdr:rowOff>
                  </to>
                </anchor>
              </controlPr>
            </control>
          </mc:Choice>
        </mc:AlternateContent>
        <mc:AlternateContent xmlns:mc="http://schemas.openxmlformats.org/markup-compatibility/2006">
          <mc:Choice Requires="x14">
            <control shapeId="46096" r:id="rId13" name="Check Box 16">
              <controlPr defaultSize="0" autoFill="0" autoLine="0" autoPict="0">
                <anchor moveWithCells="1">
                  <from>
                    <xdr:col>0</xdr:col>
                    <xdr:colOff>28575</xdr:colOff>
                    <xdr:row>21</xdr:row>
                    <xdr:rowOff>152400</xdr:rowOff>
                  </from>
                  <to>
                    <xdr:col>1</xdr:col>
                    <xdr:colOff>47625</xdr:colOff>
                    <xdr:row>23</xdr:row>
                    <xdr:rowOff>38100</xdr:rowOff>
                  </to>
                </anchor>
              </controlPr>
            </control>
          </mc:Choice>
        </mc:AlternateContent>
        <mc:AlternateContent xmlns:mc="http://schemas.openxmlformats.org/markup-compatibility/2006">
          <mc:Choice Requires="x14">
            <control shapeId="46097" r:id="rId14" name="Check Box 17">
              <controlPr defaultSize="0" autoFill="0" autoLine="0" autoPict="0">
                <anchor moveWithCells="1">
                  <from>
                    <xdr:col>0</xdr:col>
                    <xdr:colOff>28575</xdr:colOff>
                    <xdr:row>22</xdr:row>
                    <xdr:rowOff>152400</xdr:rowOff>
                  </from>
                  <to>
                    <xdr:col>1</xdr:col>
                    <xdr:colOff>47625</xdr:colOff>
                    <xdr:row>24</xdr:row>
                    <xdr:rowOff>38100</xdr:rowOff>
                  </to>
                </anchor>
              </controlPr>
            </control>
          </mc:Choice>
        </mc:AlternateContent>
        <mc:AlternateContent xmlns:mc="http://schemas.openxmlformats.org/markup-compatibility/2006">
          <mc:Choice Requires="x14">
            <control shapeId="46098" r:id="rId15" name="Check Box 18">
              <controlPr defaultSize="0" autoFill="0" autoLine="0" autoPict="0">
                <anchor moveWithCells="1">
                  <from>
                    <xdr:col>0</xdr:col>
                    <xdr:colOff>28575</xdr:colOff>
                    <xdr:row>23</xdr:row>
                    <xdr:rowOff>152400</xdr:rowOff>
                  </from>
                  <to>
                    <xdr:col>1</xdr:col>
                    <xdr:colOff>47625</xdr:colOff>
                    <xdr:row>25</xdr:row>
                    <xdr:rowOff>38100</xdr:rowOff>
                  </to>
                </anchor>
              </controlPr>
            </control>
          </mc:Choice>
        </mc:AlternateContent>
        <mc:AlternateContent xmlns:mc="http://schemas.openxmlformats.org/markup-compatibility/2006">
          <mc:Choice Requires="x14">
            <control shapeId="46099" r:id="rId16" name="Check Box 19">
              <controlPr defaultSize="0" autoFill="0" autoLine="0" autoPict="0">
                <anchor moveWithCells="1">
                  <from>
                    <xdr:col>0</xdr:col>
                    <xdr:colOff>28575</xdr:colOff>
                    <xdr:row>25</xdr:row>
                    <xdr:rowOff>152400</xdr:rowOff>
                  </from>
                  <to>
                    <xdr:col>1</xdr:col>
                    <xdr:colOff>47625</xdr:colOff>
                    <xdr:row>27</xdr:row>
                    <xdr:rowOff>38100</xdr:rowOff>
                  </to>
                </anchor>
              </controlPr>
            </control>
          </mc:Choice>
        </mc:AlternateContent>
        <mc:AlternateContent xmlns:mc="http://schemas.openxmlformats.org/markup-compatibility/2006">
          <mc:Choice Requires="x14">
            <control shapeId="46100" r:id="rId17" name="Check Box 20">
              <controlPr defaultSize="0" autoFill="0" autoLine="0" autoPict="0">
                <anchor moveWithCells="1">
                  <from>
                    <xdr:col>0</xdr:col>
                    <xdr:colOff>28575</xdr:colOff>
                    <xdr:row>26</xdr:row>
                    <xdr:rowOff>152400</xdr:rowOff>
                  </from>
                  <to>
                    <xdr:col>1</xdr:col>
                    <xdr:colOff>47625</xdr:colOff>
                    <xdr:row>28</xdr:row>
                    <xdr:rowOff>38100</xdr:rowOff>
                  </to>
                </anchor>
              </controlPr>
            </control>
          </mc:Choice>
        </mc:AlternateContent>
        <mc:AlternateContent xmlns:mc="http://schemas.openxmlformats.org/markup-compatibility/2006">
          <mc:Choice Requires="x14">
            <control shapeId="46101" r:id="rId18" name="Check Box 21">
              <controlPr defaultSize="0" autoFill="0" autoLine="0" autoPict="0">
                <anchor moveWithCells="1">
                  <from>
                    <xdr:col>0</xdr:col>
                    <xdr:colOff>28575</xdr:colOff>
                    <xdr:row>27</xdr:row>
                    <xdr:rowOff>152400</xdr:rowOff>
                  </from>
                  <to>
                    <xdr:col>1</xdr:col>
                    <xdr:colOff>47625</xdr:colOff>
                    <xdr:row>29</xdr:row>
                    <xdr:rowOff>38100</xdr:rowOff>
                  </to>
                </anchor>
              </controlPr>
            </control>
          </mc:Choice>
        </mc:AlternateContent>
        <mc:AlternateContent xmlns:mc="http://schemas.openxmlformats.org/markup-compatibility/2006">
          <mc:Choice Requires="x14">
            <control shapeId="46102" r:id="rId19" name="Check Box 22">
              <controlPr defaultSize="0" autoFill="0" autoLine="0" autoPict="0">
                <anchor moveWithCells="1">
                  <from>
                    <xdr:col>0</xdr:col>
                    <xdr:colOff>28575</xdr:colOff>
                    <xdr:row>28</xdr:row>
                    <xdr:rowOff>152400</xdr:rowOff>
                  </from>
                  <to>
                    <xdr:col>1</xdr:col>
                    <xdr:colOff>47625</xdr:colOff>
                    <xdr:row>30</xdr:row>
                    <xdr:rowOff>38100</xdr:rowOff>
                  </to>
                </anchor>
              </controlPr>
            </control>
          </mc:Choice>
        </mc:AlternateContent>
        <mc:AlternateContent xmlns:mc="http://schemas.openxmlformats.org/markup-compatibility/2006">
          <mc:Choice Requires="x14">
            <control shapeId="46103" r:id="rId20" name="Check Box 23">
              <controlPr defaultSize="0" autoFill="0" autoLine="0" autoPict="0">
                <anchor moveWithCells="1">
                  <from>
                    <xdr:col>0</xdr:col>
                    <xdr:colOff>28575</xdr:colOff>
                    <xdr:row>29</xdr:row>
                    <xdr:rowOff>152400</xdr:rowOff>
                  </from>
                  <to>
                    <xdr:col>1</xdr:col>
                    <xdr:colOff>47625</xdr:colOff>
                    <xdr:row>31</xdr:row>
                    <xdr:rowOff>38100</xdr:rowOff>
                  </to>
                </anchor>
              </controlPr>
            </control>
          </mc:Choice>
        </mc:AlternateContent>
        <mc:AlternateContent xmlns:mc="http://schemas.openxmlformats.org/markup-compatibility/2006">
          <mc:Choice Requires="x14">
            <control shapeId="46104" r:id="rId21" name="Check Box 24">
              <controlPr defaultSize="0" autoFill="0" autoLine="0" autoPict="0">
                <anchor moveWithCells="1">
                  <from>
                    <xdr:col>0</xdr:col>
                    <xdr:colOff>28575</xdr:colOff>
                    <xdr:row>30</xdr:row>
                    <xdr:rowOff>152400</xdr:rowOff>
                  </from>
                  <to>
                    <xdr:col>1</xdr:col>
                    <xdr:colOff>47625</xdr:colOff>
                    <xdr:row>32</xdr:row>
                    <xdr:rowOff>38100</xdr:rowOff>
                  </to>
                </anchor>
              </controlPr>
            </control>
          </mc:Choice>
        </mc:AlternateContent>
        <mc:AlternateContent xmlns:mc="http://schemas.openxmlformats.org/markup-compatibility/2006">
          <mc:Choice Requires="x14">
            <control shapeId="46105" r:id="rId22" name="Check Box 25">
              <controlPr defaultSize="0" autoFill="0" autoLine="0" autoPict="0">
                <anchor moveWithCells="1">
                  <from>
                    <xdr:col>0</xdr:col>
                    <xdr:colOff>28575</xdr:colOff>
                    <xdr:row>31</xdr:row>
                    <xdr:rowOff>152400</xdr:rowOff>
                  </from>
                  <to>
                    <xdr:col>1</xdr:col>
                    <xdr:colOff>47625</xdr:colOff>
                    <xdr:row>33</xdr:row>
                    <xdr:rowOff>38100</xdr:rowOff>
                  </to>
                </anchor>
              </controlPr>
            </control>
          </mc:Choice>
        </mc:AlternateContent>
        <mc:AlternateContent xmlns:mc="http://schemas.openxmlformats.org/markup-compatibility/2006">
          <mc:Choice Requires="x14">
            <control shapeId="46106" r:id="rId23" name="Check Box 26">
              <controlPr defaultSize="0" autoFill="0" autoLine="0" autoPict="0">
                <anchor moveWithCells="1">
                  <from>
                    <xdr:col>0</xdr:col>
                    <xdr:colOff>28575</xdr:colOff>
                    <xdr:row>32</xdr:row>
                    <xdr:rowOff>152400</xdr:rowOff>
                  </from>
                  <to>
                    <xdr:col>1</xdr:col>
                    <xdr:colOff>47625</xdr:colOff>
                    <xdr:row>34</xdr:row>
                    <xdr:rowOff>38100</xdr:rowOff>
                  </to>
                </anchor>
              </controlPr>
            </control>
          </mc:Choice>
        </mc:AlternateContent>
        <mc:AlternateContent xmlns:mc="http://schemas.openxmlformats.org/markup-compatibility/2006">
          <mc:Choice Requires="x14">
            <control shapeId="46107" r:id="rId24" name="Check Box 27">
              <controlPr defaultSize="0" autoFill="0" autoLine="0" autoPict="0">
                <anchor moveWithCells="1">
                  <from>
                    <xdr:col>0</xdr:col>
                    <xdr:colOff>28575</xdr:colOff>
                    <xdr:row>33</xdr:row>
                    <xdr:rowOff>152400</xdr:rowOff>
                  </from>
                  <to>
                    <xdr:col>1</xdr:col>
                    <xdr:colOff>47625</xdr:colOff>
                    <xdr:row>35</xdr:row>
                    <xdr:rowOff>38100</xdr:rowOff>
                  </to>
                </anchor>
              </controlPr>
            </control>
          </mc:Choice>
        </mc:AlternateContent>
        <mc:AlternateContent xmlns:mc="http://schemas.openxmlformats.org/markup-compatibility/2006">
          <mc:Choice Requires="x14">
            <control shapeId="46108" r:id="rId25" name="Check Box 28">
              <controlPr defaultSize="0" autoFill="0" autoLine="0" autoPict="0">
                <anchor moveWithCells="1">
                  <from>
                    <xdr:col>0</xdr:col>
                    <xdr:colOff>28575</xdr:colOff>
                    <xdr:row>34</xdr:row>
                    <xdr:rowOff>152400</xdr:rowOff>
                  </from>
                  <to>
                    <xdr:col>1</xdr:col>
                    <xdr:colOff>47625</xdr:colOff>
                    <xdr:row>36</xdr:row>
                    <xdr:rowOff>38100</xdr:rowOff>
                  </to>
                </anchor>
              </controlPr>
            </control>
          </mc:Choice>
        </mc:AlternateContent>
        <mc:AlternateContent xmlns:mc="http://schemas.openxmlformats.org/markup-compatibility/2006">
          <mc:Choice Requires="x14">
            <control shapeId="46109" r:id="rId26" name="Check Box 29">
              <controlPr defaultSize="0" autoFill="0" autoLine="0" autoPict="0">
                <anchor moveWithCells="1">
                  <from>
                    <xdr:col>0</xdr:col>
                    <xdr:colOff>28575</xdr:colOff>
                    <xdr:row>35</xdr:row>
                    <xdr:rowOff>152400</xdr:rowOff>
                  </from>
                  <to>
                    <xdr:col>1</xdr:col>
                    <xdr:colOff>47625</xdr:colOff>
                    <xdr:row>37</xdr:row>
                    <xdr:rowOff>38100</xdr:rowOff>
                  </to>
                </anchor>
              </controlPr>
            </control>
          </mc:Choice>
        </mc:AlternateContent>
        <mc:AlternateContent xmlns:mc="http://schemas.openxmlformats.org/markup-compatibility/2006">
          <mc:Choice Requires="x14">
            <control shapeId="46110" r:id="rId27" name="Check Box 30">
              <controlPr defaultSize="0" autoFill="0" autoLine="0" autoPict="0">
                <anchor moveWithCells="1">
                  <from>
                    <xdr:col>0</xdr:col>
                    <xdr:colOff>28575</xdr:colOff>
                    <xdr:row>36</xdr:row>
                    <xdr:rowOff>152400</xdr:rowOff>
                  </from>
                  <to>
                    <xdr:col>1</xdr:col>
                    <xdr:colOff>47625</xdr:colOff>
                    <xdr:row>38</xdr:row>
                    <xdr:rowOff>38100</xdr:rowOff>
                  </to>
                </anchor>
              </controlPr>
            </control>
          </mc:Choice>
        </mc:AlternateContent>
        <mc:AlternateContent xmlns:mc="http://schemas.openxmlformats.org/markup-compatibility/2006">
          <mc:Choice Requires="x14">
            <control shapeId="46111" r:id="rId28" name="Check Box 31">
              <controlPr defaultSize="0" autoFill="0" autoLine="0" autoPict="0">
                <anchor moveWithCells="1">
                  <from>
                    <xdr:col>0</xdr:col>
                    <xdr:colOff>28575</xdr:colOff>
                    <xdr:row>37</xdr:row>
                    <xdr:rowOff>152400</xdr:rowOff>
                  </from>
                  <to>
                    <xdr:col>1</xdr:col>
                    <xdr:colOff>47625</xdr:colOff>
                    <xdr:row>39</xdr:row>
                    <xdr:rowOff>38100</xdr:rowOff>
                  </to>
                </anchor>
              </controlPr>
            </control>
          </mc:Choice>
        </mc:AlternateContent>
        <mc:AlternateContent xmlns:mc="http://schemas.openxmlformats.org/markup-compatibility/2006">
          <mc:Choice Requires="x14">
            <control shapeId="46112" r:id="rId29" name="Check Box 32">
              <controlPr defaultSize="0" autoFill="0" autoLine="0" autoPict="0">
                <anchor moveWithCells="1">
                  <from>
                    <xdr:col>0</xdr:col>
                    <xdr:colOff>28575</xdr:colOff>
                    <xdr:row>38</xdr:row>
                    <xdr:rowOff>152400</xdr:rowOff>
                  </from>
                  <to>
                    <xdr:col>1</xdr:col>
                    <xdr:colOff>47625</xdr:colOff>
                    <xdr:row>40</xdr:row>
                    <xdr:rowOff>38100</xdr:rowOff>
                  </to>
                </anchor>
              </controlPr>
            </control>
          </mc:Choice>
        </mc:AlternateContent>
        <mc:AlternateContent xmlns:mc="http://schemas.openxmlformats.org/markup-compatibility/2006">
          <mc:Choice Requires="x14">
            <control shapeId="46113" r:id="rId30" name="Check Box 33">
              <controlPr defaultSize="0" autoFill="0" autoLine="0" autoPict="0">
                <anchor moveWithCells="1">
                  <from>
                    <xdr:col>0</xdr:col>
                    <xdr:colOff>28575</xdr:colOff>
                    <xdr:row>39</xdr:row>
                    <xdr:rowOff>152400</xdr:rowOff>
                  </from>
                  <to>
                    <xdr:col>1</xdr:col>
                    <xdr:colOff>47625</xdr:colOff>
                    <xdr:row>41</xdr:row>
                    <xdr:rowOff>38100</xdr:rowOff>
                  </to>
                </anchor>
              </controlPr>
            </control>
          </mc:Choice>
        </mc:AlternateContent>
        <mc:AlternateContent xmlns:mc="http://schemas.openxmlformats.org/markup-compatibility/2006">
          <mc:Choice Requires="x14">
            <control shapeId="46114" r:id="rId31" name="Check Box 34">
              <controlPr defaultSize="0" autoFill="0" autoLine="0" autoPict="0">
                <anchor moveWithCells="1">
                  <from>
                    <xdr:col>0</xdr:col>
                    <xdr:colOff>28575</xdr:colOff>
                    <xdr:row>40</xdr:row>
                    <xdr:rowOff>152400</xdr:rowOff>
                  </from>
                  <to>
                    <xdr:col>1</xdr:col>
                    <xdr:colOff>47625</xdr:colOff>
                    <xdr:row>42</xdr:row>
                    <xdr:rowOff>38100</xdr:rowOff>
                  </to>
                </anchor>
              </controlPr>
            </control>
          </mc:Choice>
        </mc:AlternateContent>
        <mc:AlternateContent xmlns:mc="http://schemas.openxmlformats.org/markup-compatibility/2006">
          <mc:Choice Requires="x14">
            <control shapeId="46115" r:id="rId32" name="Check Box 35">
              <controlPr defaultSize="0" autoFill="0" autoLine="0" autoPict="0">
                <anchor moveWithCells="1">
                  <from>
                    <xdr:col>0</xdr:col>
                    <xdr:colOff>28575</xdr:colOff>
                    <xdr:row>41</xdr:row>
                    <xdr:rowOff>152400</xdr:rowOff>
                  </from>
                  <to>
                    <xdr:col>1</xdr:col>
                    <xdr:colOff>47625</xdr:colOff>
                    <xdr:row>43</xdr:row>
                    <xdr:rowOff>38100</xdr:rowOff>
                  </to>
                </anchor>
              </controlPr>
            </control>
          </mc:Choice>
        </mc:AlternateContent>
        <mc:AlternateContent xmlns:mc="http://schemas.openxmlformats.org/markup-compatibility/2006">
          <mc:Choice Requires="x14">
            <control shapeId="46116" r:id="rId33" name="Check Box 36">
              <controlPr defaultSize="0" autoFill="0" autoLine="0" autoPict="0">
                <anchor moveWithCells="1">
                  <from>
                    <xdr:col>0</xdr:col>
                    <xdr:colOff>28575</xdr:colOff>
                    <xdr:row>42</xdr:row>
                    <xdr:rowOff>152400</xdr:rowOff>
                  </from>
                  <to>
                    <xdr:col>1</xdr:col>
                    <xdr:colOff>47625</xdr:colOff>
                    <xdr:row>44</xdr:row>
                    <xdr:rowOff>38100</xdr:rowOff>
                  </to>
                </anchor>
              </controlPr>
            </control>
          </mc:Choice>
        </mc:AlternateContent>
        <mc:AlternateContent xmlns:mc="http://schemas.openxmlformats.org/markup-compatibility/2006">
          <mc:Choice Requires="x14">
            <control shapeId="46117" r:id="rId34" name="Check Box 37">
              <controlPr defaultSize="0" autoFill="0" autoLine="0" autoPict="0">
                <anchor moveWithCells="1">
                  <from>
                    <xdr:col>0</xdr:col>
                    <xdr:colOff>28575</xdr:colOff>
                    <xdr:row>43</xdr:row>
                    <xdr:rowOff>152400</xdr:rowOff>
                  </from>
                  <to>
                    <xdr:col>1</xdr:col>
                    <xdr:colOff>47625</xdr:colOff>
                    <xdr:row>45</xdr:row>
                    <xdr:rowOff>38100</xdr:rowOff>
                  </to>
                </anchor>
              </controlPr>
            </control>
          </mc:Choice>
        </mc:AlternateContent>
        <mc:AlternateContent xmlns:mc="http://schemas.openxmlformats.org/markup-compatibility/2006">
          <mc:Choice Requires="x14">
            <control shapeId="46118" r:id="rId35" name="Check Box 38">
              <controlPr defaultSize="0" autoFill="0" autoLine="0" autoPict="0">
                <anchor moveWithCells="1">
                  <from>
                    <xdr:col>0</xdr:col>
                    <xdr:colOff>28575</xdr:colOff>
                    <xdr:row>44</xdr:row>
                    <xdr:rowOff>152400</xdr:rowOff>
                  </from>
                  <to>
                    <xdr:col>1</xdr:col>
                    <xdr:colOff>47625</xdr:colOff>
                    <xdr:row>46</xdr:row>
                    <xdr:rowOff>38100</xdr:rowOff>
                  </to>
                </anchor>
              </controlPr>
            </control>
          </mc:Choice>
        </mc:AlternateContent>
        <mc:AlternateContent xmlns:mc="http://schemas.openxmlformats.org/markup-compatibility/2006">
          <mc:Choice Requires="x14">
            <control shapeId="46119" r:id="rId36" name="Check Box 39">
              <controlPr defaultSize="0" autoFill="0" autoLine="0" autoPict="0">
                <anchor moveWithCells="1">
                  <from>
                    <xdr:col>0</xdr:col>
                    <xdr:colOff>28575</xdr:colOff>
                    <xdr:row>45</xdr:row>
                    <xdr:rowOff>152400</xdr:rowOff>
                  </from>
                  <to>
                    <xdr:col>1</xdr:col>
                    <xdr:colOff>47625</xdr:colOff>
                    <xdr:row>47</xdr:row>
                    <xdr:rowOff>38100</xdr:rowOff>
                  </to>
                </anchor>
              </controlPr>
            </control>
          </mc:Choice>
        </mc:AlternateContent>
        <mc:AlternateContent xmlns:mc="http://schemas.openxmlformats.org/markup-compatibility/2006">
          <mc:Choice Requires="x14">
            <control shapeId="46120" r:id="rId37" name="Check Box 40">
              <controlPr defaultSize="0" autoFill="0" autoLine="0" autoPict="0">
                <anchor moveWithCells="1">
                  <from>
                    <xdr:col>0</xdr:col>
                    <xdr:colOff>28575</xdr:colOff>
                    <xdr:row>46</xdr:row>
                    <xdr:rowOff>152400</xdr:rowOff>
                  </from>
                  <to>
                    <xdr:col>1</xdr:col>
                    <xdr:colOff>47625</xdr:colOff>
                    <xdr:row>48</xdr:row>
                    <xdr:rowOff>38100</xdr:rowOff>
                  </to>
                </anchor>
              </controlPr>
            </control>
          </mc:Choice>
        </mc:AlternateContent>
        <mc:AlternateContent xmlns:mc="http://schemas.openxmlformats.org/markup-compatibility/2006">
          <mc:Choice Requires="x14">
            <control shapeId="46121" r:id="rId38" name="Check Box 41">
              <controlPr defaultSize="0" autoFill="0" autoLine="0" autoPict="0">
                <anchor moveWithCells="1">
                  <from>
                    <xdr:col>0</xdr:col>
                    <xdr:colOff>28575</xdr:colOff>
                    <xdr:row>47</xdr:row>
                    <xdr:rowOff>152400</xdr:rowOff>
                  </from>
                  <to>
                    <xdr:col>1</xdr:col>
                    <xdr:colOff>47625</xdr:colOff>
                    <xdr:row>49</xdr:row>
                    <xdr:rowOff>38100</xdr:rowOff>
                  </to>
                </anchor>
              </controlPr>
            </control>
          </mc:Choice>
        </mc:AlternateContent>
        <mc:AlternateContent xmlns:mc="http://schemas.openxmlformats.org/markup-compatibility/2006">
          <mc:Choice Requires="x14">
            <control shapeId="46122" r:id="rId39" name="Check Box 42">
              <controlPr defaultSize="0" autoFill="0" autoLine="0" autoPict="0">
                <anchor moveWithCells="1">
                  <from>
                    <xdr:col>0</xdr:col>
                    <xdr:colOff>28575</xdr:colOff>
                    <xdr:row>48</xdr:row>
                    <xdr:rowOff>152400</xdr:rowOff>
                  </from>
                  <to>
                    <xdr:col>1</xdr:col>
                    <xdr:colOff>47625</xdr:colOff>
                    <xdr:row>50</xdr:row>
                    <xdr:rowOff>38100</xdr:rowOff>
                  </to>
                </anchor>
              </controlPr>
            </control>
          </mc:Choice>
        </mc:AlternateContent>
        <mc:AlternateContent xmlns:mc="http://schemas.openxmlformats.org/markup-compatibility/2006">
          <mc:Choice Requires="x14">
            <control shapeId="46123" r:id="rId40" name="Check Box 43">
              <controlPr defaultSize="0" autoFill="0" autoLine="0" autoPict="0">
                <anchor moveWithCells="1">
                  <from>
                    <xdr:col>0</xdr:col>
                    <xdr:colOff>28575</xdr:colOff>
                    <xdr:row>49</xdr:row>
                    <xdr:rowOff>152400</xdr:rowOff>
                  </from>
                  <to>
                    <xdr:col>1</xdr:col>
                    <xdr:colOff>47625</xdr:colOff>
                    <xdr:row>51</xdr:row>
                    <xdr:rowOff>38100</xdr:rowOff>
                  </to>
                </anchor>
              </controlPr>
            </control>
          </mc:Choice>
        </mc:AlternateContent>
        <mc:AlternateContent xmlns:mc="http://schemas.openxmlformats.org/markup-compatibility/2006">
          <mc:Choice Requires="x14">
            <control shapeId="46124" r:id="rId41" name="Check Box 44">
              <controlPr defaultSize="0" autoFill="0" autoLine="0" autoPict="0">
                <anchor moveWithCells="1">
                  <from>
                    <xdr:col>0</xdr:col>
                    <xdr:colOff>28575</xdr:colOff>
                    <xdr:row>50</xdr:row>
                    <xdr:rowOff>152400</xdr:rowOff>
                  </from>
                  <to>
                    <xdr:col>1</xdr:col>
                    <xdr:colOff>47625</xdr:colOff>
                    <xdr:row>52</xdr:row>
                    <xdr:rowOff>38100</xdr:rowOff>
                  </to>
                </anchor>
              </controlPr>
            </control>
          </mc:Choice>
        </mc:AlternateContent>
        <mc:AlternateContent xmlns:mc="http://schemas.openxmlformats.org/markup-compatibility/2006">
          <mc:Choice Requires="x14">
            <control shapeId="46125" r:id="rId42" name="Check Box 45">
              <controlPr defaultSize="0" autoFill="0" autoLine="0" autoPict="0">
                <anchor moveWithCells="1">
                  <from>
                    <xdr:col>0</xdr:col>
                    <xdr:colOff>28575</xdr:colOff>
                    <xdr:row>51</xdr:row>
                    <xdr:rowOff>152400</xdr:rowOff>
                  </from>
                  <to>
                    <xdr:col>1</xdr:col>
                    <xdr:colOff>47625</xdr:colOff>
                    <xdr:row>53</xdr:row>
                    <xdr:rowOff>38100</xdr:rowOff>
                  </to>
                </anchor>
              </controlPr>
            </control>
          </mc:Choice>
        </mc:AlternateContent>
        <mc:AlternateContent xmlns:mc="http://schemas.openxmlformats.org/markup-compatibility/2006">
          <mc:Choice Requires="x14">
            <control shapeId="46126" r:id="rId43" name="Check Box 46">
              <controlPr defaultSize="0" autoFill="0" autoLine="0" autoPict="0">
                <anchor moveWithCells="1">
                  <from>
                    <xdr:col>0</xdr:col>
                    <xdr:colOff>28575</xdr:colOff>
                    <xdr:row>52</xdr:row>
                    <xdr:rowOff>152400</xdr:rowOff>
                  </from>
                  <to>
                    <xdr:col>1</xdr:col>
                    <xdr:colOff>47625</xdr:colOff>
                    <xdr:row>54</xdr:row>
                    <xdr:rowOff>38100</xdr:rowOff>
                  </to>
                </anchor>
              </controlPr>
            </control>
          </mc:Choice>
        </mc:AlternateContent>
        <mc:AlternateContent xmlns:mc="http://schemas.openxmlformats.org/markup-compatibility/2006">
          <mc:Choice Requires="x14">
            <control shapeId="46127" r:id="rId44" name="Check Box 47">
              <controlPr defaultSize="0" autoFill="0" autoLine="0" autoPict="0">
                <anchor moveWithCells="1">
                  <from>
                    <xdr:col>0</xdr:col>
                    <xdr:colOff>28575</xdr:colOff>
                    <xdr:row>53</xdr:row>
                    <xdr:rowOff>152400</xdr:rowOff>
                  </from>
                  <to>
                    <xdr:col>1</xdr:col>
                    <xdr:colOff>47625</xdr:colOff>
                    <xdr:row>55</xdr:row>
                    <xdr:rowOff>38100</xdr:rowOff>
                  </to>
                </anchor>
              </controlPr>
            </control>
          </mc:Choice>
        </mc:AlternateContent>
        <mc:AlternateContent xmlns:mc="http://schemas.openxmlformats.org/markup-compatibility/2006">
          <mc:Choice Requires="x14">
            <control shapeId="46128" r:id="rId45" name="Check Box 48">
              <controlPr defaultSize="0" autoFill="0" autoLine="0" autoPict="0">
                <anchor moveWithCells="1">
                  <from>
                    <xdr:col>0</xdr:col>
                    <xdr:colOff>28575</xdr:colOff>
                    <xdr:row>54</xdr:row>
                    <xdr:rowOff>152400</xdr:rowOff>
                  </from>
                  <to>
                    <xdr:col>1</xdr:col>
                    <xdr:colOff>47625</xdr:colOff>
                    <xdr:row>56</xdr:row>
                    <xdr:rowOff>38100</xdr:rowOff>
                  </to>
                </anchor>
              </controlPr>
            </control>
          </mc:Choice>
        </mc:AlternateContent>
        <mc:AlternateContent xmlns:mc="http://schemas.openxmlformats.org/markup-compatibility/2006">
          <mc:Choice Requires="x14">
            <control shapeId="46129" r:id="rId46" name="Check Box 49">
              <controlPr defaultSize="0" autoFill="0" autoLine="0" autoPict="0">
                <anchor moveWithCells="1">
                  <from>
                    <xdr:col>0</xdr:col>
                    <xdr:colOff>28575</xdr:colOff>
                    <xdr:row>54</xdr:row>
                    <xdr:rowOff>152400</xdr:rowOff>
                  </from>
                  <to>
                    <xdr:col>1</xdr:col>
                    <xdr:colOff>47625</xdr:colOff>
                    <xdr:row>56</xdr:row>
                    <xdr:rowOff>38100</xdr:rowOff>
                  </to>
                </anchor>
              </controlPr>
            </control>
          </mc:Choice>
        </mc:AlternateContent>
        <mc:AlternateContent xmlns:mc="http://schemas.openxmlformats.org/markup-compatibility/2006">
          <mc:Choice Requires="x14">
            <control shapeId="46130" r:id="rId47" name="Check Box 50">
              <controlPr defaultSize="0" autoFill="0" autoLine="0" autoPict="0">
                <anchor moveWithCells="1">
                  <from>
                    <xdr:col>0</xdr:col>
                    <xdr:colOff>28575</xdr:colOff>
                    <xdr:row>55</xdr:row>
                    <xdr:rowOff>152400</xdr:rowOff>
                  </from>
                  <to>
                    <xdr:col>1</xdr:col>
                    <xdr:colOff>47625</xdr:colOff>
                    <xdr:row>57</xdr:row>
                    <xdr:rowOff>38100</xdr:rowOff>
                  </to>
                </anchor>
              </controlPr>
            </control>
          </mc:Choice>
        </mc:AlternateContent>
        <mc:AlternateContent xmlns:mc="http://schemas.openxmlformats.org/markup-compatibility/2006">
          <mc:Choice Requires="x14">
            <control shapeId="46131" r:id="rId48" name="Check Box 51">
              <controlPr defaultSize="0" autoFill="0" autoLine="0" autoPict="0">
                <anchor moveWithCells="1">
                  <from>
                    <xdr:col>0</xdr:col>
                    <xdr:colOff>28575</xdr:colOff>
                    <xdr:row>56</xdr:row>
                    <xdr:rowOff>152400</xdr:rowOff>
                  </from>
                  <to>
                    <xdr:col>1</xdr:col>
                    <xdr:colOff>47625</xdr:colOff>
                    <xdr:row>58</xdr:row>
                    <xdr:rowOff>38100</xdr:rowOff>
                  </to>
                </anchor>
              </controlPr>
            </control>
          </mc:Choice>
        </mc:AlternateContent>
        <mc:AlternateContent xmlns:mc="http://schemas.openxmlformats.org/markup-compatibility/2006">
          <mc:Choice Requires="x14">
            <control shapeId="46132" r:id="rId49" name="Check Box 52">
              <controlPr defaultSize="0" autoFill="0" autoLine="0" autoPict="0">
                <anchor moveWithCells="1">
                  <from>
                    <xdr:col>0</xdr:col>
                    <xdr:colOff>28575</xdr:colOff>
                    <xdr:row>58</xdr:row>
                    <xdr:rowOff>152400</xdr:rowOff>
                  </from>
                  <to>
                    <xdr:col>1</xdr:col>
                    <xdr:colOff>47625</xdr:colOff>
                    <xdr:row>60</xdr:row>
                    <xdr:rowOff>38100</xdr:rowOff>
                  </to>
                </anchor>
              </controlPr>
            </control>
          </mc:Choice>
        </mc:AlternateContent>
        <mc:AlternateContent xmlns:mc="http://schemas.openxmlformats.org/markup-compatibility/2006">
          <mc:Choice Requires="x14">
            <control shapeId="46133" r:id="rId50" name="Check Box 53">
              <controlPr defaultSize="0" autoFill="0" autoLine="0" autoPict="0">
                <anchor moveWithCells="1">
                  <from>
                    <xdr:col>0</xdr:col>
                    <xdr:colOff>28575</xdr:colOff>
                    <xdr:row>59</xdr:row>
                    <xdr:rowOff>152400</xdr:rowOff>
                  </from>
                  <to>
                    <xdr:col>1</xdr:col>
                    <xdr:colOff>47625</xdr:colOff>
                    <xdr:row>61</xdr:row>
                    <xdr:rowOff>38100</xdr:rowOff>
                  </to>
                </anchor>
              </controlPr>
            </control>
          </mc:Choice>
        </mc:AlternateContent>
        <mc:AlternateContent xmlns:mc="http://schemas.openxmlformats.org/markup-compatibility/2006">
          <mc:Choice Requires="x14">
            <control shapeId="46134" r:id="rId51" name="Check Box 54">
              <controlPr defaultSize="0" autoFill="0" autoLine="0" autoPict="0">
                <anchor moveWithCells="1">
                  <from>
                    <xdr:col>0</xdr:col>
                    <xdr:colOff>28575</xdr:colOff>
                    <xdr:row>60</xdr:row>
                    <xdr:rowOff>152400</xdr:rowOff>
                  </from>
                  <to>
                    <xdr:col>1</xdr:col>
                    <xdr:colOff>47625</xdr:colOff>
                    <xdr:row>62</xdr:row>
                    <xdr:rowOff>38100</xdr:rowOff>
                  </to>
                </anchor>
              </controlPr>
            </control>
          </mc:Choice>
        </mc:AlternateContent>
        <mc:AlternateContent xmlns:mc="http://schemas.openxmlformats.org/markup-compatibility/2006">
          <mc:Choice Requires="x14">
            <control shapeId="46135" r:id="rId52" name="Check Box 55">
              <controlPr defaultSize="0" autoFill="0" autoLine="0" autoPict="0">
                <anchor moveWithCells="1">
                  <from>
                    <xdr:col>0</xdr:col>
                    <xdr:colOff>28575</xdr:colOff>
                    <xdr:row>61</xdr:row>
                    <xdr:rowOff>152400</xdr:rowOff>
                  </from>
                  <to>
                    <xdr:col>1</xdr:col>
                    <xdr:colOff>47625</xdr:colOff>
                    <xdr:row>63</xdr:row>
                    <xdr:rowOff>38100</xdr:rowOff>
                  </to>
                </anchor>
              </controlPr>
            </control>
          </mc:Choice>
        </mc:AlternateContent>
        <mc:AlternateContent xmlns:mc="http://schemas.openxmlformats.org/markup-compatibility/2006">
          <mc:Choice Requires="x14">
            <control shapeId="46136" r:id="rId53" name="Check Box 56">
              <controlPr defaultSize="0" autoFill="0" autoLine="0" autoPict="0">
                <anchor moveWithCells="1">
                  <from>
                    <xdr:col>0</xdr:col>
                    <xdr:colOff>28575</xdr:colOff>
                    <xdr:row>62</xdr:row>
                    <xdr:rowOff>152400</xdr:rowOff>
                  </from>
                  <to>
                    <xdr:col>1</xdr:col>
                    <xdr:colOff>47625</xdr:colOff>
                    <xdr:row>64</xdr:row>
                    <xdr:rowOff>38100</xdr:rowOff>
                  </to>
                </anchor>
              </controlPr>
            </control>
          </mc:Choice>
        </mc:AlternateContent>
        <mc:AlternateContent xmlns:mc="http://schemas.openxmlformats.org/markup-compatibility/2006">
          <mc:Choice Requires="x14">
            <control shapeId="46137" r:id="rId54" name="Check Box 57">
              <controlPr defaultSize="0" autoFill="0" autoLine="0" autoPict="0">
                <anchor moveWithCells="1">
                  <from>
                    <xdr:col>0</xdr:col>
                    <xdr:colOff>28575</xdr:colOff>
                    <xdr:row>63</xdr:row>
                    <xdr:rowOff>152400</xdr:rowOff>
                  </from>
                  <to>
                    <xdr:col>1</xdr:col>
                    <xdr:colOff>47625</xdr:colOff>
                    <xdr:row>65</xdr:row>
                    <xdr:rowOff>38100</xdr:rowOff>
                  </to>
                </anchor>
              </controlPr>
            </control>
          </mc:Choice>
        </mc:AlternateContent>
        <mc:AlternateContent xmlns:mc="http://schemas.openxmlformats.org/markup-compatibility/2006">
          <mc:Choice Requires="x14">
            <control shapeId="46138" r:id="rId55" name="Check Box 58">
              <controlPr defaultSize="0" autoFill="0" autoLine="0" autoPict="0">
                <anchor moveWithCells="1">
                  <from>
                    <xdr:col>0</xdr:col>
                    <xdr:colOff>28575</xdr:colOff>
                    <xdr:row>64</xdr:row>
                    <xdr:rowOff>152400</xdr:rowOff>
                  </from>
                  <to>
                    <xdr:col>1</xdr:col>
                    <xdr:colOff>47625</xdr:colOff>
                    <xdr:row>66</xdr:row>
                    <xdr:rowOff>38100</xdr:rowOff>
                  </to>
                </anchor>
              </controlPr>
            </control>
          </mc:Choice>
        </mc:AlternateContent>
        <mc:AlternateContent xmlns:mc="http://schemas.openxmlformats.org/markup-compatibility/2006">
          <mc:Choice Requires="x14">
            <control shapeId="46139" r:id="rId56" name="Check Box 59">
              <controlPr defaultSize="0" autoFill="0" autoLine="0" autoPict="0">
                <anchor moveWithCells="1">
                  <from>
                    <xdr:col>0</xdr:col>
                    <xdr:colOff>28575</xdr:colOff>
                    <xdr:row>65</xdr:row>
                    <xdr:rowOff>152400</xdr:rowOff>
                  </from>
                  <to>
                    <xdr:col>1</xdr:col>
                    <xdr:colOff>47625</xdr:colOff>
                    <xdr:row>67</xdr:row>
                    <xdr:rowOff>38100</xdr:rowOff>
                  </to>
                </anchor>
              </controlPr>
            </control>
          </mc:Choice>
        </mc:AlternateContent>
        <mc:AlternateContent xmlns:mc="http://schemas.openxmlformats.org/markup-compatibility/2006">
          <mc:Choice Requires="x14">
            <control shapeId="46140" r:id="rId57" name="Check Box 60">
              <controlPr defaultSize="0" autoFill="0" autoLine="0" autoPict="0">
                <anchor moveWithCells="1">
                  <from>
                    <xdr:col>0</xdr:col>
                    <xdr:colOff>28575</xdr:colOff>
                    <xdr:row>66</xdr:row>
                    <xdr:rowOff>152400</xdr:rowOff>
                  </from>
                  <to>
                    <xdr:col>1</xdr:col>
                    <xdr:colOff>47625</xdr:colOff>
                    <xdr:row>68</xdr:row>
                    <xdr:rowOff>38100</xdr:rowOff>
                  </to>
                </anchor>
              </controlPr>
            </control>
          </mc:Choice>
        </mc:AlternateContent>
        <mc:AlternateContent xmlns:mc="http://schemas.openxmlformats.org/markup-compatibility/2006">
          <mc:Choice Requires="x14">
            <control shapeId="46141" r:id="rId58" name="Check Box 61">
              <controlPr defaultSize="0" autoFill="0" autoLine="0" autoPict="0">
                <anchor moveWithCells="1">
                  <from>
                    <xdr:col>0</xdr:col>
                    <xdr:colOff>28575</xdr:colOff>
                    <xdr:row>67</xdr:row>
                    <xdr:rowOff>152400</xdr:rowOff>
                  </from>
                  <to>
                    <xdr:col>1</xdr:col>
                    <xdr:colOff>47625</xdr:colOff>
                    <xdr:row>69</xdr:row>
                    <xdr:rowOff>38100</xdr:rowOff>
                  </to>
                </anchor>
              </controlPr>
            </control>
          </mc:Choice>
        </mc:AlternateContent>
        <mc:AlternateContent xmlns:mc="http://schemas.openxmlformats.org/markup-compatibility/2006">
          <mc:Choice Requires="x14">
            <control shapeId="46142" r:id="rId59" name="Check Box 62">
              <controlPr defaultSize="0" autoFill="0" autoLine="0" autoPict="0">
                <anchor moveWithCells="1">
                  <from>
                    <xdr:col>0</xdr:col>
                    <xdr:colOff>28575</xdr:colOff>
                    <xdr:row>67</xdr:row>
                    <xdr:rowOff>152400</xdr:rowOff>
                  </from>
                  <to>
                    <xdr:col>1</xdr:col>
                    <xdr:colOff>47625</xdr:colOff>
                    <xdr:row>69</xdr:row>
                    <xdr:rowOff>38100</xdr:rowOff>
                  </to>
                </anchor>
              </controlPr>
            </control>
          </mc:Choice>
        </mc:AlternateContent>
        <mc:AlternateContent xmlns:mc="http://schemas.openxmlformats.org/markup-compatibility/2006">
          <mc:Choice Requires="x14">
            <control shapeId="46143" r:id="rId60" name="Check Box 63">
              <controlPr defaultSize="0" autoFill="0" autoLine="0" autoPict="0">
                <anchor moveWithCells="1">
                  <from>
                    <xdr:col>0</xdr:col>
                    <xdr:colOff>28575</xdr:colOff>
                    <xdr:row>68</xdr:row>
                    <xdr:rowOff>152400</xdr:rowOff>
                  </from>
                  <to>
                    <xdr:col>1</xdr:col>
                    <xdr:colOff>47625</xdr:colOff>
                    <xdr:row>70</xdr:row>
                    <xdr:rowOff>38100</xdr:rowOff>
                  </to>
                </anchor>
              </controlPr>
            </control>
          </mc:Choice>
        </mc:AlternateContent>
        <mc:AlternateContent xmlns:mc="http://schemas.openxmlformats.org/markup-compatibility/2006">
          <mc:Choice Requires="x14">
            <control shapeId="46144" r:id="rId61" name="Check Box 64">
              <controlPr defaultSize="0" autoFill="0" autoLine="0" autoPict="0">
                <anchor moveWithCells="1">
                  <from>
                    <xdr:col>0</xdr:col>
                    <xdr:colOff>28575</xdr:colOff>
                    <xdr:row>69</xdr:row>
                    <xdr:rowOff>152400</xdr:rowOff>
                  </from>
                  <to>
                    <xdr:col>1</xdr:col>
                    <xdr:colOff>47625</xdr:colOff>
                    <xdr:row>71</xdr:row>
                    <xdr:rowOff>38100</xdr:rowOff>
                  </to>
                </anchor>
              </controlPr>
            </control>
          </mc:Choice>
        </mc:AlternateContent>
        <mc:AlternateContent xmlns:mc="http://schemas.openxmlformats.org/markup-compatibility/2006">
          <mc:Choice Requires="x14">
            <control shapeId="46145" r:id="rId62" name="Check Box 65">
              <controlPr defaultSize="0" autoFill="0" autoLine="0" autoPict="0">
                <anchor moveWithCells="1">
                  <from>
                    <xdr:col>0</xdr:col>
                    <xdr:colOff>28575</xdr:colOff>
                    <xdr:row>70</xdr:row>
                    <xdr:rowOff>152400</xdr:rowOff>
                  </from>
                  <to>
                    <xdr:col>1</xdr:col>
                    <xdr:colOff>47625</xdr:colOff>
                    <xdr:row>72</xdr:row>
                    <xdr:rowOff>38100</xdr:rowOff>
                  </to>
                </anchor>
              </controlPr>
            </control>
          </mc:Choice>
        </mc:AlternateContent>
        <mc:AlternateContent xmlns:mc="http://schemas.openxmlformats.org/markup-compatibility/2006">
          <mc:Choice Requires="x14">
            <control shapeId="46146" r:id="rId63" name="Check Box 66">
              <controlPr defaultSize="0" autoFill="0" autoLine="0" autoPict="0">
                <anchor moveWithCells="1">
                  <from>
                    <xdr:col>0</xdr:col>
                    <xdr:colOff>28575</xdr:colOff>
                    <xdr:row>71</xdr:row>
                    <xdr:rowOff>152400</xdr:rowOff>
                  </from>
                  <to>
                    <xdr:col>1</xdr:col>
                    <xdr:colOff>47625</xdr:colOff>
                    <xdr:row>73</xdr:row>
                    <xdr:rowOff>38100</xdr:rowOff>
                  </to>
                </anchor>
              </controlPr>
            </control>
          </mc:Choice>
        </mc:AlternateContent>
        <mc:AlternateContent xmlns:mc="http://schemas.openxmlformats.org/markup-compatibility/2006">
          <mc:Choice Requires="x14">
            <control shapeId="46182" r:id="rId64" name="Check Box 102">
              <controlPr defaultSize="0" autoFill="0" autoLine="0" autoPict="0">
                <anchor moveWithCells="1">
                  <from>
                    <xdr:col>0</xdr:col>
                    <xdr:colOff>28575</xdr:colOff>
                    <xdr:row>72</xdr:row>
                    <xdr:rowOff>152400</xdr:rowOff>
                  </from>
                  <to>
                    <xdr:col>1</xdr:col>
                    <xdr:colOff>47625</xdr:colOff>
                    <xdr:row>74</xdr:row>
                    <xdr:rowOff>38100</xdr:rowOff>
                  </to>
                </anchor>
              </controlPr>
            </control>
          </mc:Choice>
        </mc:AlternateContent>
        <mc:AlternateContent xmlns:mc="http://schemas.openxmlformats.org/markup-compatibility/2006">
          <mc:Choice Requires="x14">
            <control shapeId="46183" r:id="rId65" name="Check Box 103">
              <controlPr defaultSize="0" autoFill="0" autoLine="0" autoPict="0">
                <anchor moveWithCells="1">
                  <from>
                    <xdr:col>0</xdr:col>
                    <xdr:colOff>28575</xdr:colOff>
                    <xdr:row>73</xdr:row>
                    <xdr:rowOff>152400</xdr:rowOff>
                  </from>
                  <to>
                    <xdr:col>1</xdr:col>
                    <xdr:colOff>47625</xdr:colOff>
                    <xdr:row>75</xdr:row>
                    <xdr:rowOff>38100</xdr:rowOff>
                  </to>
                </anchor>
              </controlPr>
            </control>
          </mc:Choice>
        </mc:AlternateContent>
        <mc:AlternateContent xmlns:mc="http://schemas.openxmlformats.org/markup-compatibility/2006">
          <mc:Choice Requires="x14">
            <control shapeId="46184" r:id="rId66" name="Check Box 104">
              <controlPr defaultSize="0" autoFill="0" autoLine="0" autoPict="0">
                <anchor moveWithCells="1">
                  <from>
                    <xdr:col>0</xdr:col>
                    <xdr:colOff>28575</xdr:colOff>
                    <xdr:row>74</xdr:row>
                    <xdr:rowOff>152400</xdr:rowOff>
                  </from>
                  <to>
                    <xdr:col>1</xdr:col>
                    <xdr:colOff>47625</xdr:colOff>
                    <xdr:row>76</xdr:row>
                    <xdr:rowOff>38100</xdr:rowOff>
                  </to>
                </anchor>
              </controlPr>
            </control>
          </mc:Choice>
        </mc:AlternateContent>
        <mc:AlternateContent xmlns:mc="http://schemas.openxmlformats.org/markup-compatibility/2006">
          <mc:Choice Requires="x14">
            <control shapeId="46185" r:id="rId67" name="Check Box 105">
              <controlPr defaultSize="0" autoFill="0" autoLine="0" autoPict="0">
                <anchor moveWithCells="1">
                  <from>
                    <xdr:col>0</xdr:col>
                    <xdr:colOff>28575</xdr:colOff>
                    <xdr:row>75</xdr:row>
                    <xdr:rowOff>152400</xdr:rowOff>
                  </from>
                  <to>
                    <xdr:col>1</xdr:col>
                    <xdr:colOff>47625</xdr:colOff>
                    <xdr:row>77</xdr:row>
                    <xdr:rowOff>38100</xdr:rowOff>
                  </to>
                </anchor>
              </controlPr>
            </control>
          </mc:Choice>
        </mc:AlternateContent>
        <mc:AlternateContent xmlns:mc="http://schemas.openxmlformats.org/markup-compatibility/2006">
          <mc:Choice Requires="x14">
            <control shapeId="53756" r:id="rId68" name="Check Box 5628">
              <controlPr defaultSize="0" autoFill="0" autoLine="0" autoPict="0">
                <anchor moveWithCells="1">
                  <from>
                    <xdr:col>0</xdr:col>
                    <xdr:colOff>28575</xdr:colOff>
                    <xdr:row>76</xdr:row>
                    <xdr:rowOff>152400</xdr:rowOff>
                  </from>
                  <to>
                    <xdr:col>1</xdr:col>
                    <xdr:colOff>47625</xdr:colOff>
                    <xdr:row>78</xdr:row>
                    <xdr:rowOff>38100</xdr:rowOff>
                  </to>
                </anchor>
              </controlPr>
            </control>
          </mc:Choice>
        </mc:AlternateContent>
        <mc:AlternateContent xmlns:mc="http://schemas.openxmlformats.org/markup-compatibility/2006">
          <mc:Choice Requires="x14">
            <control shapeId="53757" r:id="rId69" name="Check Box 5629">
              <controlPr defaultSize="0" autoFill="0" autoLine="0" autoPict="0">
                <anchor moveWithCells="1">
                  <from>
                    <xdr:col>0</xdr:col>
                    <xdr:colOff>28575</xdr:colOff>
                    <xdr:row>77</xdr:row>
                    <xdr:rowOff>152400</xdr:rowOff>
                  </from>
                  <to>
                    <xdr:col>1</xdr:col>
                    <xdr:colOff>47625</xdr:colOff>
                    <xdr:row>79</xdr:row>
                    <xdr:rowOff>38100</xdr:rowOff>
                  </to>
                </anchor>
              </controlPr>
            </control>
          </mc:Choice>
        </mc:AlternateContent>
        <mc:AlternateContent xmlns:mc="http://schemas.openxmlformats.org/markup-compatibility/2006">
          <mc:Choice Requires="x14">
            <control shapeId="53758" r:id="rId70" name="Check Box 5630">
              <controlPr defaultSize="0" autoFill="0" autoLine="0" autoPict="0">
                <anchor moveWithCells="1">
                  <from>
                    <xdr:col>0</xdr:col>
                    <xdr:colOff>28575</xdr:colOff>
                    <xdr:row>78</xdr:row>
                    <xdr:rowOff>152400</xdr:rowOff>
                  </from>
                  <to>
                    <xdr:col>1</xdr:col>
                    <xdr:colOff>47625</xdr:colOff>
                    <xdr:row>80</xdr:row>
                    <xdr:rowOff>38100</xdr:rowOff>
                  </to>
                </anchor>
              </controlPr>
            </control>
          </mc:Choice>
        </mc:AlternateContent>
        <mc:AlternateContent xmlns:mc="http://schemas.openxmlformats.org/markup-compatibility/2006">
          <mc:Choice Requires="x14">
            <control shapeId="53759" r:id="rId71" name="Check Box 5631">
              <controlPr defaultSize="0" autoFill="0" autoLine="0" autoPict="0">
                <anchor moveWithCells="1">
                  <from>
                    <xdr:col>0</xdr:col>
                    <xdr:colOff>28575</xdr:colOff>
                    <xdr:row>79</xdr:row>
                    <xdr:rowOff>152400</xdr:rowOff>
                  </from>
                  <to>
                    <xdr:col>1</xdr:col>
                    <xdr:colOff>47625</xdr:colOff>
                    <xdr:row>81</xdr:row>
                    <xdr:rowOff>38100</xdr:rowOff>
                  </to>
                </anchor>
              </controlPr>
            </control>
          </mc:Choice>
        </mc:AlternateContent>
        <mc:AlternateContent xmlns:mc="http://schemas.openxmlformats.org/markup-compatibility/2006">
          <mc:Choice Requires="x14">
            <control shapeId="53760" r:id="rId72" name="Check Box 5632">
              <controlPr defaultSize="0" autoFill="0" autoLine="0" autoPict="0">
                <anchor moveWithCells="1">
                  <from>
                    <xdr:col>0</xdr:col>
                    <xdr:colOff>28575</xdr:colOff>
                    <xdr:row>80</xdr:row>
                    <xdr:rowOff>152400</xdr:rowOff>
                  </from>
                  <to>
                    <xdr:col>1</xdr:col>
                    <xdr:colOff>47625</xdr:colOff>
                    <xdr:row>82</xdr:row>
                    <xdr:rowOff>38100</xdr:rowOff>
                  </to>
                </anchor>
              </controlPr>
            </control>
          </mc:Choice>
        </mc:AlternateContent>
        <mc:AlternateContent xmlns:mc="http://schemas.openxmlformats.org/markup-compatibility/2006">
          <mc:Choice Requires="x14">
            <control shapeId="53761" r:id="rId73" name="Check Box 5633">
              <controlPr defaultSize="0" autoFill="0" autoLine="0" autoPict="0">
                <anchor moveWithCells="1">
                  <from>
                    <xdr:col>0</xdr:col>
                    <xdr:colOff>28575</xdr:colOff>
                    <xdr:row>81</xdr:row>
                    <xdr:rowOff>152400</xdr:rowOff>
                  </from>
                  <to>
                    <xdr:col>1</xdr:col>
                    <xdr:colOff>47625</xdr:colOff>
                    <xdr:row>83</xdr:row>
                    <xdr:rowOff>38100</xdr:rowOff>
                  </to>
                </anchor>
              </controlPr>
            </control>
          </mc:Choice>
        </mc:AlternateContent>
        <mc:AlternateContent xmlns:mc="http://schemas.openxmlformats.org/markup-compatibility/2006">
          <mc:Choice Requires="x14">
            <control shapeId="53762" r:id="rId74" name="Check Box 5634">
              <controlPr defaultSize="0" autoFill="0" autoLine="0" autoPict="0">
                <anchor moveWithCells="1">
                  <from>
                    <xdr:col>0</xdr:col>
                    <xdr:colOff>28575</xdr:colOff>
                    <xdr:row>82</xdr:row>
                    <xdr:rowOff>152400</xdr:rowOff>
                  </from>
                  <to>
                    <xdr:col>1</xdr:col>
                    <xdr:colOff>47625</xdr:colOff>
                    <xdr:row>84</xdr:row>
                    <xdr:rowOff>38100</xdr:rowOff>
                  </to>
                </anchor>
              </controlPr>
            </control>
          </mc:Choice>
        </mc:AlternateContent>
        <mc:AlternateContent xmlns:mc="http://schemas.openxmlformats.org/markup-compatibility/2006">
          <mc:Choice Requires="x14">
            <control shapeId="53763" r:id="rId75" name="Check Box 5635">
              <controlPr defaultSize="0" autoFill="0" autoLine="0" autoPict="0">
                <anchor moveWithCells="1">
                  <from>
                    <xdr:col>0</xdr:col>
                    <xdr:colOff>28575</xdr:colOff>
                    <xdr:row>83</xdr:row>
                    <xdr:rowOff>152400</xdr:rowOff>
                  </from>
                  <to>
                    <xdr:col>1</xdr:col>
                    <xdr:colOff>47625</xdr:colOff>
                    <xdr:row>85</xdr:row>
                    <xdr:rowOff>38100</xdr:rowOff>
                  </to>
                </anchor>
              </controlPr>
            </control>
          </mc:Choice>
        </mc:AlternateContent>
        <mc:AlternateContent xmlns:mc="http://schemas.openxmlformats.org/markup-compatibility/2006">
          <mc:Choice Requires="x14">
            <control shapeId="53764" r:id="rId76" name="Check Box 5636">
              <controlPr defaultSize="0" autoFill="0" autoLine="0" autoPict="0">
                <anchor moveWithCells="1">
                  <from>
                    <xdr:col>0</xdr:col>
                    <xdr:colOff>28575</xdr:colOff>
                    <xdr:row>84</xdr:row>
                    <xdr:rowOff>152400</xdr:rowOff>
                  </from>
                  <to>
                    <xdr:col>1</xdr:col>
                    <xdr:colOff>47625</xdr:colOff>
                    <xdr:row>86</xdr:row>
                    <xdr:rowOff>38100</xdr:rowOff>
                  </to>
                </anchor>
              </controlPr>
            </control>
          </mc:Choice>
        </mc:AlternateContent>
        <mc:AlternateContent xmlns:mc="http://schemas.openxmlformats.org/markup-compatibility/2006">
          <mc:Choice Requires="x14">
            <control shapeId="53765" r:id="rId77" name="Check Box 5637">
              <controlPr defaultSize="0" autoFill="0" autoLine="0" autoPict="0">
                <anchor moveWithCells="1">
                  <from>
                    <xdr:col>0</xdr:col>
                    <xdr:colOff>28575</xdr:colOff>
                    <xdr:row>85</xdr:row>
                    <xdr:rowOff>152400</xdr:rowOff>
                  </from>
                  <to>
                    <xdr:col>1</xdr:col>
                    <xdr:colOff>47625</xdr:colOff>
                    <xdr:row>87</xdr:row>
                    <xdr:rowOff>38100</xdr:rowOff>
                  </to>
                </anchor>
              </controlPr>
            </control>
          </mc:Choice>
        </mc:AlternateContent>
        <mc:AlternateContent xmlns:mc="http://schemas.openxmlformats.org/markup-compatibility/2006">
          <mc:Choice Requires="x14">
            <control shapeId="53766" r:id="rId78" name="Check Box 5638">
              <controlPr defaultSize="0" autoFill="0" autoLine="0" autoPict="0">
                <anchor moveWithCells="1">
                  <from>
                    <xdr:col>0</xdr:col>
                    <xdr:colOff>28575</xdr:colOff>
                    <xdr:row>86</xdr:row>
                    <xdr:rowOff>152400</xdr:rowOff>
                  </from>
                  <to>
                    <xdr:col>1</xdr:col>
                    <xdr:colOff>47625</xdr:colOff>
                    <xdr:row>88</xdr:row>
                    <xdr:rowOff>38100</xdr:rowOff>
                  </to>
                </anchor>
              </controlPr>
            </control>
          </mc:Choice>
        </mc:AlternateContent>
        <mc:AlternateContent xmlns:mc="http://schemas.openxmlformats.org/markup-compatibility/2006">
          <mc:Choice Requires="x14">
            <control shapeId="53767" r:id="rId79" name="Check Box 5639">
              <controlPr defaultSize="0" autoFill="0" autoLine="0" autoPict="0">
                <anchor moveWithCells="1">
                  <from>
                    <xdr:col>0</xdr:col>
                    <xdr:colOff>28575</xdr:colOff>
                    <xdr:row>87</xdr:row>
                    <xdr:rowOff>152400</xdr:rowOff>
                  </from>
                  <to>
                    <xdr:col>1</xdr:col>
                    <xdr:colOff>47625</xdr:colOff>
                    <xdr:row>89</xdr:row>
                    <xdr:rowOff>38100</xdr:rowOff>
                  </to>
                </anchor>
              </controlPr>
            </control>
          </mc:Choice>
        </mc:AlternateContent>
        <mc:AlternateContent xmlns:mc="http://schemas.openxmlformats.org/markup-compatibility/2006">
          <mc:Choice Requires="x14">
            <control shapeId="53768" r:id="rId80" name="Check Box 5640">
              <controlPr defaultSize="0" autoFill="0" autoLine="0" autoPict="0">
                <anchor moveWithCells="1">
                  <from>
                    <xdr:col>0</xdr:col>
                    <xdr:colOff>28575</xdr:colOff>
                    <xdr:row>88</xdr:row>
                    <xdr:rowOff>152400</xdr:rowOff>
                  </from>
                  <to>
                    <xdr:col>1</xdr:col>
                    <xdr:colOff>47625</xdr:colOff>
                    <xdr:row>90</xdr:row>
                    <xdr:rowOff>38100</xdr:rowOff>
                  </to>
                </anchor>
              </controlPr>
            </control>
          </mc:Choice>
        </mc:AlternateContent>
        <mc:AlternateContent xmlns:mc="http://schemas.openxmlformats.org/markup-compatibility/2006">
          <mc:Choice Requires="x14">
            <control shapeId="53769" r:id="rId81" name="Check Box 5641">
              <controlPr defaultSize="0" autoFill="0" autoLine="0" autoPict="0">
                <anchor moveWithCells="1">
                  <from>
                    <xdr:col>0</xdr:col>
                    <xdr:colOff>28575</xdr:colOff>
                    <xdr:row>89</xdr:row>
                    <xdr:rowOff>152400</xdr:rowOff>
                  </from>
                  <to>
                    <xdr:col>1</xdr:col>
                    <xdr:colOff>47625</xdr:colOff>
                    <xdr:row>91</xdr:row>
                    <xdr:rowOff>38100</xdr:rowOff>
                  </to>
                </anchor>
              </controlPr>
            </control>
          </mc:Choice>
        </mc:AlternateContent>
        <mc:AlternateContent xmlns:mc="http://schemas.openxmlformats.org/markup-compatibility/2006">
          <mc:Choice Requires="x14">
            <control shapeId="53770" r:id="rId82" name="Check Box 5642">
              <controlPr defaultSize="0" autoFill="0" autoLine="0" autoPict="0">
                <anchor moveWithCells="1">
                  <from>
                    <xdr:col>0</xdr:col>
                    <xdr:colOff>28575</xdr:colOff>
                    <xdr:row>90</xdr:row>
                    <xdr:rowOff>152400</xdr:rowOff>
                  </from>
                  <to>
                    <xdr:col>1</xdr:col>
                    <xdr:colOff>47625</xdr:colOff>
                    <xdr:row>92</xdr:row>
                    <xdr:rowOff>38100</xdr:rowOff>
                  </to>
                </anchor>
              </controlPr>
            </control>
          </mc:Choice>
        </mc:AlternateContent>
        <mc:AlternateContent xmlns:mc="http://schemas.openxmlformats.org/markup-compatibility/2006">
          <mc:Choice Requires="x14">
            <control shapeId="53771" r:id="rId83" name="Check Box 5643">
              <controlPr defaultSize="0" autoFill="0" autoLine="0" autoPict="0">
                <anchor moveWithCells="1">
                  <from>
                    <xdr:col>0</xdr:col>
                    <xdr:colOff>28575</xdr:colOff>
                    <xdr:row>91</xdr:row>
                    <xdr:rowOff>152400</xdr:rowOff>
                  </from>
                  <to>
                    <xdr:col>1</xdr:col>
                    <xdr:colOff>47625</xdr:colOff>
                    <xdr:row>93</xdr:row>
                    <xdr:rowOff>38100</xdr:rowOff>
                  </to>
                </anchor>
              </controlPr>
            </control>
          </mc:Choice>
        </mc:AlternateContent>
        <mc:AlternateContent xmlns:mc="http://schemas.openxmlformats.org/markup-compatibility/2006">
          <mc:Choice Requires="x14">
            <control shapeId="53772" r:id="rId84" name="Check Box 5644">
              <controlPr defaultSize="0" autoFill="0" autoLine="0" autoPict="0">
                <anchor moveWithCells="1">
                  <from>
                    <xdr:col>0</xdr:col>
                    <xdr:colOff>28575</xdr:colOff>
                    <xdr:row>92</xdr:row>
                    <xdr:rowOff>152400</xdr:rowOff>
                  </from>
                  <to>
                    <xdr:col>1</xdr:col>
                    <xdr:colOff>47625</xdr:colOff>
                    <xdr:row>94</xdr:row>
                    <xdr:rowOff>38100</xdr:rowOff>
                  </to>
                </anchor>
              </controlPr>
            </control>
          </mc:Choice>
        </mc:AlternateContent>
        <mc:AlternateContent xmlns:mc="http://schemas.openxmlformats.org/markup-compatibility/2006">
          <mc:Choice Requires="x14">
            <control shapeId="53773" r:id="rId85" name="Check Box 5645">
              <controlPr defaultSize="0" autoFill="0" autoLine="0" autoPict="0">
                <anchor moveWithCells="1">
                  <from>
                    <xdr:col>0</xdr:col>
                    <xdr:colOff>28575</xdr:colOff>
                    <xdr:row>93</xdr:row>
                    <xdr:rowOff>152400</xdr:rowOff>
                  </from>
                  <to>
                    <xdr:col>1</xdr:col>
                    <xdr:colOff>47625</xdr:colOff>
                    <xdr:row>95</xdr:row>
                    <xdr:rowOff>38100</xdr:rowOff>
                  </to>
                </anchor>
              </controlPr>
            </control>
          </mc:Choice>
        </mc:AlternateContent>
        <mc:AlternateContent xmlns:mc="http://schemas.openxmlformats.org/markup-compatibility/2006">
          <mc:Choice Requires="x14">
            <control shapeId="53774" r:id="rId86" name="Check Box 5646">
              <controlPr defaultSize="0" autoFill="0" autoLine="0" autoPict="0">
                <anchor moveWithCells="1">
                  <from>
                    <xdr:col>0</xdr:col>
                    <xdr:colOff>28575</xdr:colOff>
                    <xdr:row>94</xdr:row>
                    <xdr:rowOff>152400</xdr:rowOff>
                  </from>
                  <to>
                    <xdr:col>1</xdr:col>
                    <xdr:colOff>47625</xdr:colOff>
                    <xdr:row>96</xdr:row>
                    <xdr:rowOff>38100</xdr:rowOff>
                  </to>
                </anchor>
              </controlPr>
            </control>
          </mc:Choice>
        </mc:AlternateContent>
        <mc:AlternateContent xmlns:mc="http://schemas.openxmlformats.org/markup-compatibility/2006">
          <mc:Choice Requires="x14">
            <control shapeId="53775" r:id="rId87" name="Check Box 5647">
              <controlPr defaultSize="0" autoFill="0" autoLine="0" autoPict="0">
                <anchor moveWithCells="1">
                  <from>
                    <xdr:col>0</xdr:col>
                    <xdr:colOff>28575</xdr:colOff>
                    <xdr:row>95</xdr:row>
                    <xdr:rowOff>152400</xdr:rowOff>
                  </from>
                  <to>
                    <xdr:col>1</xdr:col>
                    <xdr:colOff>47625</xdr:colOff>
                    <xdr:row>97</xdr:row>
                    <xdr:rowOff>38100</xdr:rowOff>
                  </to>
                </anchor>
              </controlPr>
            </control>
          </mc:Choice>
        </mc:AlternateContent>
        <mc:AlternateContent xmlns:mc="http://schemas.openxmlformats.org/markup-compatibility/2006">
          <mc:Choice Requires="x14">
            <control shapeId="53776" r:id="rId88" name="Check Box 5648">
              <controlPr defaultSize="0" autoFill="0" autoLine="0" autoPict="0">
                <anchor moveWithCells="1">
                  <from>
                    <xdr:col>0</xdr:col>
                    <xdr:colOff>28575</xdr:colOff>
                    <xdr:row>96</xdr:row>
                    <xdr:rowOff>152400</xdr:rowOff>
                  </from>
                  <to>
                    <xdr:col>1</xdr:col>
                    <xdr:colOff>47625</xdr:colOff>
                    <xdr:row>98</xdr:row>
                    <xdr:rowOff>38100</xdr:rowOff>
                  </to>
                </anchor>
              </controlPr>
            </control>
          </mc:Choice>
        </mc:AlternateContent>
        <mc:AlternateContent xmlns:mc="http://schemas.openxmlformats.org/markup-compatibility/2006">
          <mc:Choice Requires="x14">
            <control shapeId="53777" r:id="rId89" name="Check Box 5649">
              <controlPr defaultSize="0" autoFill="0" autoLine="0" autoPict="0">
                <anchor moveWithCells="1">
                  <from>
                    <xdr:col>0</xdr:col>
                    <xdr:colOff>28575</xdr:colOff>
                    <xdr:row>97</xdr:row>
                    <xdr:rowOff>152400</xdr:rowOff>
                  </from>
                  <to>
                    <xdr:col>1</xdr:col>
                    <xdr:colOff>47625</xdr:colOff>
                    <xdr:row>99</xdr:row>
                    <xdr:rowOff>38100</xdr:rowOff>
                  </to>
                </anchor>
              </controlPr>
            </control>
          </mc:Choice>
        </mc:AlternateContent>
        <mc:AlternateContent xmlns:mc="http://schemas.openxmlformats.org/markup-compatibility/2006">
          <mc:Choice Requires="x14">
            <control shapeId="53778" r:id="rId90" name="Check Box 5650">
              <controlPr defaultSize="0" autoFill="0" autoLine="0" autoPict="0">
                <anchor moveWithCells="1">
                  <from>
                    <xdr:col>0</xdr:col>
                    <xdr:colOff>28575</xdr:colOff>
                    <xdr:row>98</xdr:row>
                    <xdr:rowOff>152400</xdr:rowOff>
                  </from>
                  <to>
                    <xdr:col>1</xdr:col>
                    <xdr:colOff>47625</xdr:colOff>
                    <xdr:row>100</xdr:row>
                    <xdr:rowOff>38100</xdr:rowOff>
                  </to>
                </anchor>
              </controlPr>
            </control>
          </mc:Choice>
        </mc:AlternateContent>
        <mc:AlternateContent xmlns:mc="http://schemas.openxmlformats.org/markup-compatibility/2006">
          <mc:Choice Requires="x14">
            <control shapeId="53779" r:id="rId91" name="Check Box 5651">
              <controlPr defaultSize="0" autoFill="0" autoLine="0" autoPict="0">
                <anchor moveWithCells="1">
                  <from>
                    <xdr:col>0</xdr:col>
                    <xdr:colOff>28575</xdr:colOff>
                    <xdr:row>99</xdr:row>
                    <xdr:rowOff>152400</xdr:rowOff>
                  </from>
                  <to>
                    <xdr:col>1</xdr:col>
                    <xdr:colOff>47625</xdr:colOff>
                    <xdr:row>101</xdr:row>
                    <xdr:rowOff>38100</xdr:rowOff>
                  </to>
                </anchor>
              </controlPr>
            </control>
          </mc:Choice>
        </mc:AlternateContent>
        <mc:AlternateContent xmlns:mc="http://schemas.openxmlformats.org/markup-compatibility/2006">
          <mc:Choice Requires="x14">
            <control shapeId="53780" r:id="rId92" name="Check Box 5652">
              <controlPr defaultSize="0" autoFill="0" autoLine="0" autoPict="0">
                <anchor moveWithCells="1">
                  <from>
                    <xdr:col>0</xdr:col>
                    <xdr:colOff>28575</xdr:colOff>
                    <xdr:row>100</xdr:row>
                    <xdr:rowOff>152400</xdr:rowOff>
                  </from>
                  <to>
                    <xdr:col>1</xdr:col>
                    <xdr:colOff>47625</xdr:colOff>
                    <xdr:row>102</xdr:row>
                    <xdr:rowOff>38100</xdr:rowOff>
                  </to>
                </anchor>
              </controlPr>
            </control>
          </mc:Choice>
        </mc:AlternateContent>
        <mc:AlternateContent xmlns:mc="http://schemas.openxmlformats.org/markup-compatibility/2006">
          <mc:Choice Requires="x14">
            <control shapeId="53781" r:id="rId93" name="Check Box 5653">
              <controlPr defaultSize="0" autoFill="0" autoLine="0" autoPict="0">
                <anchor moveWithCells="1">
                  <from>
                    <xdr:col>0</xdr:col>
                    <xdr:colOff>28575</xdr:colOff>
                    <xdr:row>101</xdr:row>
                    <xdr:rowOff>152400</xdr:rowOff>
                  </from>
                  <to>
                    <xdr:col>1</xdr:col>
                    <xdr:colOff>47625</xdr:colOff>
                    <xdr:row>103</xdr:row>
                    <xdr:rowOff>38100</xdr:rowOff>
                  </to>
                </anchor>
              </controlPr>
            </control>
          </mc:Choice>
        </mc:AlternateContent>
        <mc:AlternateContent xmlns:mc="http://schemas.openxmlformats.org/markup-compatibility/2006">
          <mc:Choice Requires="x14">
            <control shapeId="53782" r:id="rId94" name="Check Box 5654">
              <controlPr defaultSize="0" autoFill="0" autoLine="0" autoPict="0">
                <anchor moveWithCells="1">
                  <from>
                    <xdr:col>0</xdr:col>
                    <xdr:colOff>28575</xdr:colOff>
                    <xdr:row>102</xdr:row>
                    <xdr:rowOff>152400</xdr:rowOff>
                  </from>
                  <to>
                    <xdr:col>1</xdr:col>
                    <xdr:colOff>47625</xdr:colOff>
                    <xdr:row>104</xdr:row>
                    <xdr:rowOff>38100</xdr:rowOff>
                  </to>
                </anchor>
              </controlPr>
            </control>
          </mc:Choice>
        </mc:AlternateContent>
        <mc:AlternateContent xmlns:mc="http://schemas.openxmlformats.org/markup-compatibility/2006">
          <mc:Choice Requires="x14">
            <control shapeId="53783" r:id="rId95" name="Check Box 5655">
              <controlPr defaultSize="0" autoFill="0" autoLine="0" autoPict="0">
                <anchor moveWithCells="1">
                  <from>
                    <xdr:col>0</xdr:col>
                    <xdr:colOff>28575</xdr:colOff>
                    <xdr:row>103</xdr:row>
                    <xdr:rowOff>152400</xdr:rowOff>
                  </from>
                  <to>
                    <xdr:col>1</xdr:col>
                    <xdr:colOff>47625</xdr:colOff>
                    <xdr:row>105</xdr:row>
                    <xdr:rowOff>38100</xdr:rowOff>
                  </to>
                </anchor>
              </controlPr>
            </control>
          </mc:Choice>
        </mc:AlternateContent>
        <mc:AlternateContent xmlns:mc="http://schemas.openxmlformats.org/markup-compatibility/2006">
          <mc:Choice Requires="x14">
            <control shapeId="53784" r:id="rId96" name="Check Box 5656">
              <controlPr defaultSize="0" autoFill="0" autoLine="0" autoPict="0">
                <anchor moveWithCells="1">
                  <from>
                    <xdr:col>0</xdr:col>
                    <xdr:colOff>28575</xdr:colOff>
                    <xdr:row>104</xdr:row>
                    <xdr:rowOff>152400</xdr:rowOff>
                  </from>
                  <to>
                    <xdr:col>1</xdr:col>
                    <xdr:colOff>47625</xdr:colOff>
                    <xdr:row>106</xdr:row>
                    <xdr:rowOff>38100</xdr:rowOff>
                  </to>
                </anchor>
              </controlPr>
            </control>
          </mc:Choice>
        </mc:AlternateContent>
        <mc:AlternateContent xmlns:mc="http://schemas.openxmlformats.org/markup-compatibility/2006">
          <mc:Choice Requires="x14">
            <control shapeId="53785" r:id="rId97" name="Check Box 5657">
              <controlPr defaultSize="0" autoFill="0" autoLine="0" autoPict="0">
                <anchor moveWithCells="1">
                  <from>
                    <xdr:col>0</xdr:col>
                    <xdr:colOff>28575</xdr:colOff>
                    <xdr:row>105</xdr:row>
                    <xdr:rowOff>152400</xdr:rowOff>
                  </from>
                  <to>
                    <xdr:col>1</xdr:col>
                    <xdr:colOff>47625</xdr:colOff>
                    <xdr:row>107</xdr:row>
                    <xdr:rowOff>38100</xdr:rowOff>
                  </to>
                </anchor>
              </controlPr>
            </control>
          </mc:Choice>
        </mc:AlternateContent>
        <mc:AlternateContent xmlns:mc="http://schemas.openxmlformats.org/markup-compatibility/2006">
          <mc:Choice Requires="x14">
            <control shapeId="53786" r:id="rId98" name="Check Box 5658">
              <controlPr defaultSize="0" autoFill="0" autoLine="0" autoPict="0">
                <anchor moveWithCells="1">
                  <from>
                    <xdr:col>0</xdr:col>
                    <xdr:colOff>28575</xdr:colOff>
                    <xdr:row>106</xdr:row>
                    <xdr:rowOff>152400</xdr:rowOff>
                  </from>
                  <to>
                    <xdr:col>1</xdr:col>
                    <xdr:colOff>47625</xdr:colOff>
                    <xdr:row>108</xdr:row>
                    <xdr:rowOff>38100</xdr:rowOff>
                  </to>
                </anchor>
              </controlPr>
            </control>
          </mc:Choice>
        </mc:AlternateContent>
        <mc:AlternateContent xmlns:mc="http://schemas.openxmlformats.org/markup-compatibility/2006">
          <mc:Choice Requires="x14">
            <control shapeId="53787" r:id="rId99" name="Check Box 5659">
              <controlPr defaultSize="0" autoFill="0" autoLine="0" autoPict="0">
                <anchor moveWithCells="1">
                  <from>
                    <xdr:col>0</xdr:col>
                    <xdr:colOff>28575</xdr:colOff>
                    <xdr:row>107</xdr:row>
                    <xdr:rowOff>152400</xdr:rowOff>
                  </from>
                  <to>
                    <xdr:col>1</xdr:col>
                    <xdr:colOff>47625</xdr:colOff>
                    <xdr:row>109</xdr:row>
                    <xdr:rowOff>38100</xdr:rowOff>
                  </to>
                </anchor>
              </controlPr>
            </control>
          </mc:Choice>
        </mc:AlternateContent>
        <mc:AlternateContent xmlns:mc="http://schemas.openxmlformats.org/markup-compatibility/2006">
          <mc:Choice Requires="x14">
            <control shapeId="53788" r:id="rId100" name="Check Box 5660">
              <controlPr defaultSize="0" autoFill="0" autoLine="0" autoPict="0">
                <anchor moveWithCells="1">
                  <from>
                    <xdr:col>0</xdr:col>
                    <xdr:colOff>28575</xdr:colOff>
                    <xdr:row>108</xdr:row>
                    <xdr:rowOff>152400</xdr:rowOff>
                  </from>
                  <to>
                    <xdr:col>1</xdr:col>
                    <xdr:colOff>47625</xdr:colOff>
                    <xdr:row>110</xdr:row>
                    <xdr:rowOff>38100</xdr:rowOff>
                  </to>
                </anchor>
              </controlPr>
            </control>
          </mc:Choice>
        </mc:AlternateContent>
        <mc:AlternateContent xmlns:mc="http://schemas.openxmlformats.org/markup-compatibility/2006">
          <mc:Choice Requires="x14">
            <control shapeId="53789" r:id="rId101" name="Check Box 5661">
              <controlPr defaultSize="0" autoFill="0" autoLine="0" autoPict="0">
                <anchor moveWithCells="1">
                  <from>
                    <xdr:col>0</xdr:col>
                    <xdr:colOff>28575</xdr:colOff>
                    <xdr:row>109</xdr:row>
                    <xdr:rowOff>152400</xdr:rowOff>
                  </from>
                  <to>
                    <xdr:col>1</xdr:col>
                    <xdr:colOff>47625</xdr:colOff>
                    <xdr:row>111</xdr:row>
                    <xdr:rowOff>38100</xdr:rowOff>
                  </to>
                </anchor>
              </controlPr>
            </control>
          </mc:Choice>
        </mc:AlternateContent>
        <mc:AlternateContent xmlns:mc="http://schemas.openxmlformats.org/markup-compatibility/2006">
          <mc:Choice Requires="x14">
            <control shapeId="53790" r:id="rId102" name="Check Box 5662">
              <controlPr defaultSize="0" autoFill="0" autoLine="0" autoPict="0">
                <anchor moveWithCells="1">
                  <from>
                    <xdr:col>0</xdr:col>
                    <xdr:colOff>28575</xdr:colOff>
                    <xdr:row>112</xdr:row>
                    <xdr:rowOff>152400</xdr:rowOff>
                  </from>
                  <to>
                    <xdr:col>1</xdr:col>
                    <xdr:colOff>47625</xdr:colOff>
                    <xdr:row>114</xdr:row>
                    <xdr:rowOff>38100</xdr:rowOff>
                  </to>
                </anchor>
              </controlPr>
            </control>
          </mc:Choice>
        </mc:AlternateContent>
        <mc:AlternateContent xmlns:mc="http://schemas.openxmlformats.org/markup-compatibility/2006">
          <mc:Choice Requires="x14">
            <control shapeId="53791" r:id="rId103" name="Check Box 5663">
              <controlPr defaultSize="0" autoFill="0" autoLine="0" autoPict="0">
                <anchor moveWithCells="1">
                  <from>
                    <xdr:col>0</xdr:col>
                    <xdr:colOff>28575</xdr:colOff>
                    <xdr:row>113</xdr:row>
                    <xdr:rowOff>152400</xdr:rowOff>
                  </from>
                  <to>
                    <xdr:col>1</xdr:col>
                    <xdr:colOff>47625</xdr:colOff>
                    <xdr:row>115</xdr:row>
                    <xdr:rowOff>38100</xdr:rowOff>
                  </to>
                </anchor>
              </controlPr>
            </control>
          </mc:Choice>
        </mc:AlternateContent>
        <mc:AlternateContent xmlns:mc="http://schemas.openxmlformats.org/markup-compatibility/2006">
          <mc:Choice Requires="x14">
            <control shapeId="53792" r:id="rId104" name="Check Box 5664">
              <controlPr defaultSize="0" autoFill="0" autoLine="0" autoPict="0">
                <anchor moveWithCells="1">
                  <from>
                    <xdr:col>0</xdr:col>
                    <xdr:colOff>28575</xdr:colOff>
                    <xdr:row>114</xdr:row>
                    <xdr:rowOff>152400</xdr:rowOff>
                  </from>
                  <to>
                    <xdr:col>1</xdr:col>
                    <xdr:colOff>47625</xdr:colOff>
                    <xdr:row>116</xdr:row>
                    <xdr:rowOff>38100</xdr:rowOff>
                  </to>
                </anchor>
              </controlPr>
            </control>
          </mc:Choice>
        </mc:AlternateContent>
        <mc:AlternateContent xmlns:mc="http://schemas.openxmlformats.org/markup-compatibility/2006">
          <mc:Choice Requires="x14">
            <control shapeId="53793" r:id="rId105" name="Check Box 5665">
              <controlPr defaultSize="0" autoFill="0" autoLine="0" autoPict="0">
                <anchor moveWithCells="1">
                  <from>
                    <xdr:col>0</xdr:col>
                    <xdr:colOff>28575</xdr:colOff>
                    <xdr:row>115</xdr:row>
                    <xdr:rowOff>152400</xdr:rowOff>
                  </from>
                  <to>
                    <xdr:col>1</xdr:col>
                    <xdr:colOff>47625</xdr:colOff>
                    <xdr:row>117</xdr:row>
                    <xdr:rowOff>38100</xdr:rowOff>
                  </to>
                </anchor>
              </controlPr>
            </control>
          </mc:Choice>
        </mc:AlternateContent>
        <mc:AlternateContent xmlns:mc="http://schemas.openxmlformats.org/markup-compatibility/2006">
          <mc:Choice Requires="x14">
            <control shapeId="53794" r:id="rId106" name="Check Box 5666">
              <controlPr defaultSize="0" autoFill="0" autoLine="0" autoPict="0">
                <anchor moveWithCells="1">
                  <from>
                    <xdr:col>0</xdr:col>
                    <xdr:colOff>28575</xdr:colOff>
                    <xdr:row>116</xdr:row>
                    <xdr:rowOff>152400</xdr:rowOff>
                  </from>
                  <to>
                    <xdr:col>1</xdr:col>
                    <xdr:colOff>47625</xdr:colOff>
                    <xdr:row>118</xdr:row>
                    <xdr:rowOff>38100</xdr:rowOff>
                  </to>
                </anchor>
              </controlPr>
            </control>
          </mc:Choice>
        </mc:AlternateContent>
        <mc:AlternateContent xmlns:mc="http://schemas.openxmlformats.org/markup-compatibility/2006">
          <mc:Choice Requires="x14">
            <control shapeId="53795" r:id="rId107" name="Check Box 5667">
              <controlPr defaultSize="0" autoFill="0" autoLine="0" autoPict="0">
                <anchor moveWithCells="1">
                  <from>
                    <xdr:col>0</xdr:col>
                    <xdr:colOff>28575</xdr:colOff>
                    <xdr:row>117</xdr:row>
                    <xdr:rowOff>152400</xdr:rowOff>
                  </from>
                  <to>
                    <xdr:col>1</xdr:col>
                    <xdr:colOff>47625</xdr:colOff>
                    <xdr:row>119</xdr:row>
                    <xdr:rowOff>38100</xdr:rowOff>
                  </to>
                </anchor>
              </controlPr>
            </control>
          </mc:Choice>
        </mc:AlternateContent>
        <mc:AlternateContent xmlns:mc="http://schemas.openxmlformats.org/markup-compatibility/2006">
          <mc:Choice Requires="x14">
            <control shapeId="53796" r:id="rId108" name="Check Box 5668">
              <controlPr defaultSize="0" autoFill="0" autoLine="0" autoPict="0">
                <anchor moveWithCells="1">
                  <from>
                    <xdr:col>0</xdr:col>
                    <xdr:colOff>28575</xdr:colOff>
                    <xdr:row>118</xdr:row>
                    <xdr:rowOff>152400</xdr:rowOff>
                  </from>
                  <to>
                    <xdr:col>1</xdr:col>
                    <xdr:colOff>47625</xdr:colOff>
                    <xdr:row>120</xdr:row>
                    <xdr:rowOff>38100</xdr:rowOff>
                  </to>
                </anchor>
              </controlPr>
            </control>
          </mc:Choice>
        </mc:AlternateContent>
        <mc:AlternateContent xmlns:mc="http://schemas.openxmlformats.org/markup-compatibility/2006">
          <mc:Choice Requires="x14">
            <control shapeId="53797" r:id="rId109" name="Check Box 5669">
              <controlPr defaultSize="0" autoFill="0" autoLine="0" autoPict="0">
                <anchor moveWithCells="1">
                  <from>
                    <xdr:col>0</xdr:col>
                    <xdr:colOff>28575</xdr:colOff>
                    <xdr:row>111</xdr:row>
                    <xdr:rowOff>152400</xdr:rowOff>
                  </from>
                  <to>
                    <xdr:col>1</xdr:col>
                    <xdr:colOff>47625</xdr:colOff>
                    <xdr:row>113</xdr:row>
                    <xdr:rowOff>38100</xdr:rowOff>
                  </to>
                </anchor>
              </controlPr>
            </control>
          </mc:Choice>
        </mc:AlternateContent>
        <mc:AlternateContent xmlns:mc="http://schemas.openxmlformats.org/markup-compatibility/2006">
          <mc:Choice Requires="x14">
            <control shapeId="53798" r:id="rId110" name="Check Box 5670">
              <controlPr defaultSize="0" autoFill="0" autoLine="0" autoPict="0">
                <anchor moveWithCells="1">
                  <from>
                    <xdr:col>0</xdr:col>
                    <xdr:colOff>28575</xdr:colOff>
                    <xdr:row>110</xdr:row>
                    <xdr:rowOff>152400</xdr:rowOff>
                  </from>
                  <to>
                    <xdr:col>1</xdr:col>
                    <xdr:colOff>47625</xdr:colOff>
                    <xdr:row>112</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5"/>
  <dimension ref="A1:Q85"/>
  <sheetViews>
    <sheetView zoomScaleNormal="100" workbookViewId="0">
      <selection activeCell="Q25" sqref="Q25"/>
    </sheetView>
  </sheetViews>
  <sheetFormatPr defaultRowHeight="12.75" x14ac:dyDescent="0.2"/>
  <cols>
    <col min="1" max="1" width="4" style="151" customWidth="1"/>
    <col min="2" max="2" width="6" bestFit="1" customWidth="1"/>
    <col min="3" max="3" width="5" bestFit="1" customWidth="1"/>
    <col min="4" max="4" width="40.7109375" customWidth="1"/>
    <col min="5" max="5" width="11.28515625" bestFit="1" customWidth="1"/>
    <col min="6" max="6" width="11.42578125" customWidth="1"/>
    <col min="7" max="7" width="13.7109375" customWidth="1"/>
    <col min="8" max="9" width="12.42578125" customWidth="1"/>
    <col min="10" max="10" width="12.7109375" customWidth="1"/>
    <col min="11" max="11" width="13.85546875" customWidth="1"/>
    <col min="12" max="12" width="15.28515625" customWidth="1"/>
    <col min="13" max="13" width="14.140625" customWidth="1"/>
    <col min="14" max="14" width="10.28515625" customWidth="1"/>
    <col min="15" max="15" width="11.85546875" customWidth="1"/>
  </cols>
  <sheetData>
    <row r="1" spans="1:17" s="151" customFormat="1" ht="13.5" thickBot="1" x14ac:dyDescent="0.25">
      <c r="A1" s="208"/>
    </row>
    <row r="2" spans="1:17" ht="16.899999999999999" customHeight="1" thickBot="1" x14ac:dyDescent="0.25">
      <c r="B2" s="240" t="s">
        <v>170</v>
      </c>
      <c r="C2" s="241"/>
      <c r="D2" s="241"/>
      <c r="E2" s="241"/>
      <c r="F2" s="241"/>
      <c r="G2" s="241"/>
      <c r="H2" s="241"/>
      <c r="I2" s="241"/>
      <c r="J2" s="241"/>
      <c r="K2" s="241"/>
      <c r="L2" s="241"/>
      <c r="M2" s="241"/>
      <c r="N2" s="241"/>
      <c r="O2" s="242"/>
      <c r="P2" s="151"/>
      <c r="Q2" s="151"/>
    </row>
    <row r="3" spans="1:17" x14ac:dyDescent="0.2">
      <c r="B3" s="151"/>
      <c r="C3" s="151"/>
      <c r="D3" s="196"/>
      <c r="E3" s="151"/>
      <c r="F3" s="151"/>
      <c r="G3" s="151"/>
      <c r="H3" s="151"/>
      <c r="I3" s="151"/>
      <c r="J3" s="151"/>
      <c r="K3" s="151"/>
      <c r="L3" s="151"/>
      <c r="M3" s="151"/>
      <c r="N3" s="151"/>
      <c r="O3" s="151"/>
      <c r="P3" s="151"/>
      <c r="Q3" s="151"/>
    </row>
    <row r="4" spans="1:17" x14ac:dyDescent="0.2">
      <c r="B4" s="151"/>
      <c r="C4" s="151"/>
      <c r="D4" s="213"/>
      <c r="E4" s="215" t="s">
        <v>2</v>
      </c>
      <c r="F4" s="246"/>
      <c r="G4" s="247"/>
      <c r="H4" s="151"/>
      <c r="I4" s="151"/>
      <c r="J4" s="151"/>
      <c r="K4" s="151"/>
      <c r="L4" s="151"/>
      <c r="M4" s="151"/>
      <c r="N4" s="151"/>
      <c r="O4" s="151"/>
      <c r="P4" s="151"/>
      <c r="Q4" s="151"/>
    </row>
    <row r="5" spans="1:17" x14ac:dyDescent="0.2">
      <c r="B5" s="151"/>
      <c r="C5" s="151"/>
      <c r="D5" s="213"/>
      <c r="E5" s="195"/>
      <c r="F5" s="151"/>
      <c r="G5" s="151"/>
      <c r="H5" s="151"/>
      <c r="I5" s="151"/>
      <c r="J5" s="151"/>
      <c r="K5" s="151"/>
      <c r="L5" s="151"/>
      <c r="M5" s="151"/>
      <c r="N5" s="151"/>
      <c r="O5" s="151"/>
      <c r="P5" s="151"/>
      <c r="Q5" s="151"/>
    </row>
    <row r="6" spans="1:17" x14ac:dyDescent="0.2">
      <c r="B6" s="151"/>
      <c r="C6" s="151"/>
      <c r="D6" s="213"/>
      <c r="E6" s="248" t="s">
        <v>3</v>
      </c>
      <c r="F6" s="248"/>
      <c r="G6" s="133">
        <f ca="1">'Formação de preços-A'!D3</f>
        <v>0</v>
      </c>
      <c r="H6" s="151"/>
      <c r="I6" s="151"/>
      <c r="J6" s="151"/>
      <c r="K6" s="151"/>
      <c r="L6" s="151"/>
      <c r="M6" s="151"/>
      <c r="N6" s="151"/>
      <c r="O6" s="151"/>
      <c r="P6" s="151"/>
      <c r="Q6" s="151"/>
    </row>
    <row r="7" spans="1:17" x14ac:dyDescent="0.2">
      <c r="B7" s="151"/>
      <c r="C7" s="151"/>
      <c r="D7" s="213"/>
      <c r="E7" s="151"/>
      <c r="F7" s="151"/>
      <c r="G7" s="151"/>
      <c r="H7" s="151"/>
      <c r="I7" s="151"/>
      <c r="J7" s="151"/>
      <c r="K7" s="151"/>
      <c r="L7" s="151"/>
      <c r="M7" s="151"/>
      <c r="N7" s="151"/>
      <c r="O7" s="151"/>
      <c r="P7" s="151"/>
      <c r="Q7" s="151"/>
    </row>
    <row r="8" spans="1:17" ht="50.45" customHeight="1" x14ac:dyDescent="0.2">
      <c r="B8" s="151"/>
      <c r="C8" s="151"/>
      <c r="D8" s="214" t="s">
        <v>247</v>
      </c>
      <c r="E8" s="250">
        <f ca="1">'Formação de preços-A'!B4</f>
        <v>0</v>
      </c>
      <c r="F8" s="251"/>
      <c r="G8" s="251"/>
      <c r="H8" s="251"/>
      <c r="I8" s="251"/>
      <c r="J8" s="251"/>
      <c r="K8" s="252"/>
      <c r="L8" s="151"/>
      <c r="M8" s="151"/>
      <c r="N8" s="151"/>
      <c r="O8" s="151"/>
      <c r="P8" s="151"/>
      <c r="Q8" s="151"/>
    </row>
    <row r="9" spans="1:17" x14ac:dyDescent="0.2">
      <c r="B9" s="151"/>
      <c r="C9" s="151"/>
      <c r="D9" s="213"/>
      <c r="E9" s="151"/>
      <c r="F9" s="151"/>
      <c r="G9" s="151"/>
      <c r="H9" s="151"/>
      <c r="I9" s="151"/>
      <c r="J9" s="151"/>
      <c r="K9" s="151"/>
      <c r="L9" s="151"/>
      <c r="M9" s="151"/>
      <c r="N9" s="151"/>
      <c r="O9" s="151"/>
      <c r="P9" s="151"/>
      <c r="Q9" s="151"/>
    </row>
    <row r="10" spans="1:17" x14ac:dyDescent="0.2">
      <c r="B10" s="151"/>
      <c r="C10" s="151"/>
      <c r="D10" s="211" t="s">
        <v>177</v>
      </c>
      <c r="E10" s="249"/>
      <c r="F10" s="249"/>
      <c r="G10" s="249"/>
      <c r="H10" s="249"/>
      <c r="I10" s="249"/>
      <c r="J10" s="249"/>
      <c r="K10" s="249"/>
      <c r="L10" s="151"/>
      <c r="M10" s="151"/>
      <c r="N10" s="151"/>
      <c r="O10" s="151"/>
      <c r="P10" s="151"/>
      <c r="Q10" s="151"/>
    </row>
    <row r="11" spans="1:17" x14ac:dyDescent="0.2">
      <c r="B11" s="151"/>
      <c r="C11" s="151"/>
      <c r="D11" s="211" t="s">
        <v>178</v>
      </c>
      <c r="E11" s="253"/>
      <c r="F11" s="253"/>
      <c r="G11" s="253"/>
      <c r="H11" s="210"/>
      <c r="I11" s="211" t="s">
        <v>184</v>
      </c>
      <c r="J11" s="253"/>
      <c r="K11" s="253"/>
      <c r="L11" s="151"/>
      <c r="M11" s="151"/>
      <c r="N11" s="151"/>
      <c r="O11" s="151"/>
      <c r="P11" s="151"/>
      <c r="Q11" s="151"/>
    </row>
    <row r="12" spans="1:17" x14ac:dyDescent="0.2">
      <c r="B12" s="151"/>
      <c r="C12" s="151"/>
      <c r="D12" s="211" t="s">
        <v>179</v>
      </c>
      <c r="E12" s="249"/>
      <c r="F12" s="249"/>
      <c r="G12" s="249"/>
      <c r="H12" s="249"/>
      <c r="I12" s="249"/>
      <c r="J12" s="249"/>
      <c r="K12" s="249"/>
      <c r="L12" s="151"/>
      <c r="M12" s="151"/>
      <c r="N12" s="151"/>
      <c r="O12" s="151"/>
      <c r="P12" s="151"/>
      <c r="Q12" s="151"/>
    </row>
    <row r="13" spans="1:17" x14ac:dyDescent="0.2">
      <c r="B13" s="151"/>
      <c r="C13" s="151"/>
      <c r="D13" s="211" t="s">
        <v>180</v>
      </c>
      <c r="E13" s="253"/>
      <c r="F13" s="253"/>
      <c r="G13" s="211" t="s">
        <v>181</v>
      </c>
      <c r="H13" s="253"/>
      <c r="I13" s="253"/>
      <c r="J13" s="211" t="s">
        <v>182</v>
      </c>
      <c r="K13" s="226"/>
      <c r="L13" s="151"/>
      <c r="M13" s="151"/>
      <c r="N13" s="151"/>
      <c r="O13" s="151"/>
      <c r="P13" s="151"/>
      <c r="Q13" s="151"/>
    </row>
    <row r="14" spans="1:17" x14ac:dyDescent="0.2">
      <c r="B14" s="151"/>
      <c r="C14" s="151"/>
      <c r="D14" s="211" t="s">
        <v>183</v>
      </c>
      <c r="E14" s="254"/>
      <c r="F14" s="255"/>
      <c r="G14" s="255"/>
      <c r="H14" s="255"/>
      <c r="I14" s="255"/>
      <c r="J14" s="255"/>
      <c r="K14" s="256"/>
      <c r="L14" s="151"/>
      <c r="M14" s="151"/>
      <c r="N14" s="151"/>
      <c r="O14" s="151"/>
      <c r="P14" s="151"/>
      <c r="Q14" s="151"/>
    </row>
    <row r="15" spans="1:17" x14ac:dyDescent="0.2">
      <c r="B15" s="151"/>
      <c r="C15" s="151"/>
      <c r="D15" s="211" t="s">
        <v>195</v>
      </c>
      <c r="E15" s="261"/>
      <c r="F15" s="249"/>
      <c r="G15" s="212" t="s">
        <v>196</v>
      </c>
      <c r="H15" s="223"/>
      <c r="I15" s="212" t="s">
        <v>197</v>
      </c>
      <c r="J15" s="261"/>
      <c r="K15" s="249"/>
      <c r="L15" s="151"/>
      <c r="M15" s="151"/>
      <c r="N15" s="151"/>
      <c r="O15" s="151"/>
      <c r="P15" s="151"/>
      <c r="Q15" s="151"/>
    </row>
    <row r="16" spans="1:17" x14ac:dyDescent="0.2">
      <c r="B16" s="151"/>
      <c r="C16" s="151"/>
      <c r="D16" s="211" t="s">
        <v>198</v>
      </c>
      <c r="E16" s="249"/>
      <c r="F16" s="249"/>
      <c r="G16" s="212" t="s">
        <v>185</v>
      </c>
      <c r="H16" s="221"/>
      <c r="I16" s="212" t="s">
        <v>186</v>
      </c>
      <c r="J16" s="249"/>
      <c r="K16" s="249"/>
      <c r="L16" s="151"/>
      <c r="M16" s="151"/>
      <c r="N16" s="151"/>
      <c r="O16" s="151"/>
      <c r="P16" s="151"/>
      <c r="Q16" s="151"/>
    </row>
    <row r="17" spans="2:17" x14ac:dyDescent="0.2">
      <c r="B17" s="151"/>
      <c r="C17" s="151"/>
      <c r="D17" s="195"/>
      <c r="E17" s="151"/>
      <c r="F17" s="151"/>
      <c r="G17" s="151"/>
      <c r="H17" s="151"/>
      <c r="I17" s="151"/>
      <c r="J17" s="151"/>
      <c r="K17" s="151"/>
      <c r="L17" s="151"/>
      <c r="M17" s="151"/>
      <c r="N17" s="151"/>
      <c r="O17" s="151"/>
      <c r="P17" s="151"/>
      <c r="Q17" s="151"/>
    </row>
    <row r="18" spans="2:17" x14ac:dyDescent="0.2">
      <c r="B18" s="151"/>
      <c r="C18" s="151"/>
      <c r="D18" s="264" t="s">
        <v>242</v>
      </c>
      <c r="E18" s="264"/>
      <c r="F18" s="264"/>
      <c r="G18" s="264"/>
      <c r="H18" s="264"/>
      <c r="I18" s="264"/>
      <c r="J18" s="264"/>
      <c r="K18" s="264"/>
      <c r="L18" s="264"/>
      <c r="M18" s="264"/>
      <c r="N18" s="151"/>
      <c r="O18" s="151"/>
      <c r="P18" s="151"/>
      <c r="Q18" s="151"/>
    </row>
    <row r="19" spans="2:17" x14ac:dyDescent="0.2">
      <c r="B19" s="151"/>
      <c r="C19" s="151"/>
      <c r="D19" s="266" t="s">
        <v>244</v>
      </c>
      <c r="E19" s="266"/>
      <c r="F19" s="266"/>
      <c r="G19" s="266"/>
      <c r="H19" s="266"/>
      <c r="I19" s="266"/>
      <c r="J19" s="266"/>
      <c r="K19" s="266"/>
      <c r="L19" s="266"/>
      <c r="M19" s="266"/>
      <c r="N19" s="151"/>
      <c r="O19" s="151"/>
      <c r="P19" s="151"/>
      <c r="Q19" s="151"/>
    </row>
    <row r="20" spans="2:17" x14ac:dyDescent="0.2">
      <c r="B20" s="151"/>
      <c r="C20" s="151"/>
      <c r="D20" s="209" t="s">
        <v>245</v>
      </c>
      <c r="E20" s="260" t="s">
        <v>243</v>
      </c>
      <c r="F20" s="265"/>
      <c r="G20" s="265"/>
      <c r="H20" s="260" t="s">
        <v>246</v>
      </c>
      <c r="I20" s="260"/>
      <c r="J20" s="260"/>
      <c r="K20" s="260"/>
      <c r="L20" s="260"/>
      <c r="M20" s="260"/>
      <c r="N20" s="260"/>
      <c r="O20" s="151"/>
      <c r="P20" s="151"/>
      <c r="Q20" s="151"/>
    </row>
    <row r="21" spans="2:17" x14ac:dyDescent="0.2">
      <c r="B21" s="151"/>
      <c r="C21" s="195"/>
      <c r="D21" s="227"/>
      <c r="E21" s="254"/>
      <c r="F21" s="255"/>
      <c r="G21" s="256"/>
      <c r="H21" s="262"/>
      <c r="I21" s="263"/>
      <c r="J21" s="263"/>
      <c r="K21" s="263"/>
      <c r="L21" s="263"/>
      <c r="M21" s="263"/>
      <c r="N21" s="263"/>
      <c r="O21" s="161"/>
      <c r="P21" s="151"/>
      <c r="Q21" s="151"/>
    </row>
    <row r="22" spans="2:17" x14ac:dyDescent="0.2">
      <c r="B22" s="151"/>
      <c r="C22" s="195"/>
      <c r="D22" s="227"/>
      <c r="E22" s="254"/>
      <c r="F22" s="255"/>
      <c r="G22" s="256"/>
      <c r="H22" s="257"/>
      <c r="I22" s="258"/>
      <c r="J22" s="258"/>
      <c r="K22" s="258"/>
      <c r="L22" s="258"/>
      <c r="M22" s="258"/>
      <c r="N22" s="259"/>
      <c r="O22" s="161"/>
      <c r="P22" s="151"/>
      <c r="Q22" s="151"/>
    </row>
    <row r="23" spans="2:17" x14ac:dyDescent="0.2">
      <c r="B23" s="151"/>
      <c r="C23" s="195"/>
      <c r="D23" s="227"/>
      <c r="E23" s="254"/>
      <c r="F23" s="255"/>
      <c r="G23" s="256"/>
      <c r="H23" s="257"/>
      <c r="I23" s="258"/>
      <c r="J23" s="258"/>
      <c r="K23" s="258"/>
      <c r="L23" s="258"/>
      <c r="M23" s="258"/>
      <c r="N23" s="259"/>
      <c r="O23" s="161"/>
      <c r="P23" s="151"/>
      <c r="Q23" s="151"/>
    </row>
    <row r="24" spans="2:17" x14ac:dyDescent="0.2">
      <c r="B24" s="151"/>
      <c r="C24" s="195"/>
      <c r="D24" s="227"/>
      <c r="E24" s="228"/>
      <c r="F24" s="229"/>
      <c r="G24" s="230"/>
      <c r="H24" s="257"/>
      <c r="I24" s="258"/>
      <c r="J24" s="258"/>
      <c r="K24" s="258"/>
      <c r="L24" s="258"/>
      <c r="M24" s="258"/>
      <c r="N24" s="259"/>
      <c r="O24" s="161"/>
      <c r="P24" s="151"/>
      <c r="Q24" s="151"/>
    </row>
    <row r="25" spans="2:17" x14ac:dyDescent="0.2">
      <c r="B25" s="151"/>
      <c r="C25" s="195"/>
      <c r="D25" s="227"/>
      <c r="E25" s="254"/>
      <c r="F25" s="255"/>
      <c r="G25" s="256"/>
      <c r="H25" s="257"/>
      <c r="I25" s="258"/>
      <c r="J25" s="258"/>
      <c r="K25" s="258"/>
      <c r="L25" s="258"/>
      <c r="M25" s="258"/>
      <c r="N25" s="259"/>
      <c r="O25" s="161"/>
      <c r="P25" s="151"/>
      <c r="Q25" s="151"/>
    </row>
    <row r="26" spans="2:17" x14ac:dyDescent="0.2">
      <c r="B26" s="151"/>
      <c r="C26" s="195"/>
      <c r="D26" s="197"/>
      <c r="E26" s="216"/>
      <c r="F26" s="216"/>
      <c r="G26" s="216"/>
      <c r="H26" s="217"/>
      <c r="I26" s="217"/>
      <c r="J26" s="217"/>
      <c r="K26" s="217"/>
      <c r="L26" s="217"/>
      <c r="M26" s="217"/>
      <c r="N26" s="217"/>
      <c r="O26" s="161"/>
      <c r="P26" s="151"/>
      <c r="Q26" s="151"/>
    </row>
    <row r="27" spans="2:17" x14ac:dyDescent="0.2">
      <c r="B27" s="151"/>
      <c r="C27" s="151"/>
      <c r="D27" s="196"/>
      <c r="E27" s="151"/>
      <c r="F27" s="151"/>
      <c r="G27" s="151"/>
      <c r="H27" s="151"/>
      <c r="I27" s="151"/>
      <c r="J27" s="151"/>
      <c r="K27" s="151"/>
      <c r="L27" s="151"/>
      <c r="M27" s="151"/>
      <c r="N27" s="151"/>
      <c r="O27" s="151"/>
      <c r="P27" s="151"/>
      <c r="Q27" s="151"/>
    </row>
    <row r="28" spans="2:17" ht="51" x14ac:dyDescent="0.2">
      <c r="B28" s="202" t="s">
        <v>239</v>
      </c>
      <c r="C28" s="202" t="s">
        <v>22</v>
      </c>
      <c r="D28" s="205" t="s">
        <v>171</v>
      </c>
      <c r="E28" s="206" t="s">
        <v>172</v>
      </c>
      <c r="F28" s="207" t="s">
        <v>173</v>
      </c>
      <c r="G28" s="207" t="s">
        <v>174</v>
      </c>
      <c r="H28" s="207" t="s">
        <v>175</v>
      </c>
      <c r="I28" s="207" t="s">
        <v>187</v>
      </c>
      <c r="J28" s="207" t="s">
        <v>238</v>
      </c>
      <c r="K28" s="207" t="s">
        <v>188</v>
      </c>
      <c r="L28" s="207" t="s">
        <v>200</v>
      </c>
      <c r="M28" s="207" t="s">
        <v>199</v>
      </c>
      <c r="N28" s="207" t="s">
        <v>446</v>
      </c>
      <c r="O28" s="207" t="s">
        <v>445</v>
      </c>
      <c r="P28" s="151"/>
      <c r="Q28" s="151"/>
    </row>
    <row r="29" spans="2:17" x14ac:dyDescent="0.2">
      <c r="B29" s="201" t="e">
        <f>IF(#REF!="","",#REF!)</f>
        <v>#REF!</v>
      </c>
      <c r="C29" s="201" t="e">
        <f>IF(#REF!="","",#REF!)</f>
        <v>#REF!</v>
      </c>
      <c r="D29" s="231" t="e">
        <f>IF(#REF!="","",#REF!)</f>
        <v>#REF!</v>
      </c>
      <c r="E29" s="127" t="s">
        <v>39</v>
      </c>
      <c r="F29" s="131" t="str">
        <f>IF('Formação de preços-A'!$F$20="","",'Formação de preços-A'!E$16)</f>
        <v/>
      </c>
      <c r="G29" s="131" t="str">
        <f>IF('Formação de preços-A'!$F$20="","",'Formação de preços-A'!F$16)</f>
        <v/>
      </c>
      <c r="H29" s="125" t="str">
        <f>IF(F29="","",F29*G29)</f>
        <v/>
      </c>
      <c r="I29" s="233" t="str">
        <f>IF(F29="","",'Formação de preços-A'!$D$130)</f>
        <v/>
      </c>
      <c r="J29" s="233" t="str">
        <f>IF(F29="","",I29*12)</f>
        <v/>
      </c>
      <c r="K29" s="233" t="str">
        <f>IF(F29="","",'Formação de preços-A'!$D$132)</f>
        <v/>
      </c>
      <c r="L29" s="233" t="str">
        <f>IF(F29="","",K29*12)</f>
        <v/>
      </c>
      <c r="M29" s="237" t="str">
        <f>IF(F29="","",#REF!)</f>
        <v/>
      </c>
      <c r="N29" s="234" t="str">
        <f>IF(F29="","",K29/M29)</f>
        <v/>
      </c>
      <c r="O29" s="233" t="str">
        <f>IF(F29="","",I29/M29)</f>
        <v/>
      </c>
      <c r="P29" s="151"/>
      <c r="Q29" s="151"/>
    </row>
    <row r="30" spans="2:17" x14ac:dyDescent="0.2">
      <c r="B30" s="201" t="e">
        <f>IF(#REF!="","",#REF!)</f>
        <v>#REF!</v>
      </c>
      <c r="C30" s="201" t="e">
        <f>IF(#REF!="","",#REF!)</f>
        <v>#REF!</v>
      </c>
      <c r="D30" s="231" t="e">
        <f>IF(#REF!="","",#REF!)</f>
        <v>#REF!</v>
      </c>
      <c r="E30" s="127" t="s">
        <v>42</v>
      </c>
      <c r="F30" s="131" t="str">
        <f>IF('Formação de preços-B'!$F$20="","",'Formação de preços-B'!E$16)</f>
        <v/>
      </c>
      <c r="G30" s="131" t="str">
        <f>IF('Formação de preços-B'!$F$20="","",'Formação de preços-B'!F$16)</f>
        <v/>
      </c>
      <c r="H30" s="125" t="str">
        <f t="shared" ref="H30:H58" si="0">IF(F30="","",F30*G30)</f>
        <v/>
      </c>
      <c r="I30" s="233" t="str">
        <f>IF(F30="","",'Formação de preços-B'!$D$130)</f>
        <v/>
      </c>
      <c r="J30" s="233" t="str">
        <f t="shared" ref="J30:J58" si="1">IF(F30="","",I30*12)</f>
        <v/>
      </c>
      <c r="K30" s="233" t="str">
        <f>IF(F30="","",'Formação de preços-B'!$D$132)</f>
        <v/>
      </c>
      <c r="L30" s="233" t="str">
        <f t="shared" ref="L30:L58" si="2">IF(F30="","",K30*12)</f>
        <v/>
      </c>
      <c r="M30" s="237" t="str">
        <f>IF(F30="","",#REF!)</f>
        <v/>
      </c>
      <c r="N30" s="234" t="str">
        <f t="shared" ref="N30:N58" si="3">IF(F30="","",K30/M30)</f>
        <v/>
      </c>
      <c r="O30" s="233" t="str">
        <f t="shared" ref="O30:O58" si="4">IF(F30="","",I30/M30)</f>
        <v/>
      </c>
      <c r="P30" s="151"/>
      <c r="Q30" s="151"/>
    </row>
    <row r="31" spans="2:17" x14ac:dyDescent="0.2">
      <c r="B31" s="201" t="e">
        <f>IF(#REF!="","",#REF!)</f>
        <v>#REF!</v>
      </c>
      <c r="C31" s="201" t="e">
        <f>IF(#REF!="","",#REF!)</f>
        <v>#REF!</v>
      </c>
      <c r="D31" s="231" t="e">
        <f>IF(#REF!="","",#REF!)</f>
        <v>#REF!</v>
      </c>
      <c r="E31" s="127" t="s">
        <v>44</v>
      </c>
      <c r="F31" s="131" t="str">
        <f>IF('Formação de preços-C'!$F$20="","",'Formação de preços-C'!E$16)</f>
        <v/>
      </c>
      <c r="G31" s="131" t="str">
        <f>IF('Formação de preços-C'!$F$20="","",'Formação de preços-C'!F$16)</f>
        <v/>
      </c>
      <c r="H31" s="125" t="str">
        <f t="shared" si="0"/>
        <v/>
      </c>
      <c r="I31" s="233" t="str">
        <f>IF(F31="","",'Formação de preços-C'!$D$130)</f>
        <v/>
      </c>
      <c r="J31" s="233" t="str">
        <f t="shared" si="1"/>
        <v/>
      </c>
      <c r="K31" s="233" t="str">
        <f>IF(F31="","",'Formação de preços-C'!$D$132)</f>
        <v/>
      </c>
      <c r="L31" s="233" t="str">
        <f t="shared" si="2"/>
        <v/>
      </c>
      <c r="M31" s="237" t="str">
        <f>IF(F31="","",#REF!)</f>
        <v/>
      </c>
      <c r="N31" s="234" t="str">
        <f t="shared" si="3"/>
        <v/>
      </c>
      <c r="O31" s="233" t="str">
        <f t="shared" si="4"/>
        <v/>
      </c>
      <c r="P31" s="151"/>
      <c r="Q31" s="151"/>
    </row>
    <row r="32" spans="2:17" x14ac:dyDescent="0.2">
      <c r="B32" s="201" t="e">
        <f>IF(#REF!="","",#REF!)</f>
        <v>#REF!</v>
      </c>
      <c r="C32" s="201" t="e">
        <f>IF(#REF!="","",#REF!)</f>
        <v>#REF!</v>
      </c>
      <c r="D32" s="231" t="e">
        <f>IF(#REF!="","",#REF!)</f>
        <v>#REF!</v>
      </c>
      <c r="E32" s="127" t="s">
        <v>46</v>
      </c>
      <c r="F32" s="131" t="e">
        <f>IF(#REF!="","",#REF!)</f>
        <v>#REF!</v>
      </c>
      <c r="G32" s="131" t="e">
        <f>IF(#REF!="","",#REF!)</f>
        <v>#REF!</v>
      </c>
      <c r="H32" s="125" t="e">
        <f t="shared" si="0"/>
        <v>#REF!</v>
      </c>
      <c r="I32" s="233" t="e">
        <f>IF(F32="","",#REF!)</f>
        <v>#REF!</v>
      </c>
      <c r="J32" s="233" t="e">
        <f t="shared" si="1"/>
        <v>#REF!</v>
      </c>
      <c r="K32" s="233" t="e">
        <f>IF(F32="","",#REF!)</f>
        <v>#REF!</v>
      </c>
      <c r="L32" s="233" t="e">
        <f t="shared" si="2"/>
        <v>#REF!</v>
      </c>
      <c r="M32" s="237" t="e">
        <f>IF(F32="","",#REF!)</f>
        <v>#REF!</v>
      </c>
      <c r="N32" s="234" t="e">
        <f t="shared" si="3"/>
        <v>#REF!</v>
      </c>
      <c r="O32" s="233" t="e">
        <f t="shared" si="4"/>
        <v>#REF!</v>
      </c>
      <c r="P32" s="151"/>
      <c r="Q32" s="151"/>
    </row>
    <row r="33" spans="2:17" x14ac:dyDescent="0.2">
      <c r="B33" s="201" t="e">
        <f>IF(#REF!="","",#REF!)</f>
        <v>#REF!</v>
      </c>
      <c r="C33" s="201" t="e">
        <f>IF(#REF!="","",#REF!)</f>
        <v>#REF!</v>
      </c>
      <c r="D33" s="231" t="e">
        <f>IF(#REF!="","",#REF!)</f>
        <v>#REF!</v>
      </c>
      <c r="E33" s="127" t="s">
        <v>48</v>
      </c>
      <c r="F33" s="131" t="e">
        <f>IF(#REF!="","",#REF!)</f>
        <v>#REF!</v>
      </c>
      <c r="G33" s="131" t="e">
        <f>IF(#REF!="","",#REF!)</f>
        <v>#REF!</v>
      </c>
      <c r="H33" s="125" t="e">
        <f t="shared" si="0"/>
        <v>#REF!</v>
      </c>
      <c r="I33" s="233" t="e">
        <f>IF(F33="","",#REF!)</f>
        <v>#REF!</v>
      </c>
      <c r="J33" s="233" t="e">
        <f t="shared" si="1"/>
        <v>#REF!</v>
      </c>
      <c r="K33" s="233" t="e">
        <f>IF(F33="","",#REF!)</f>
        <v>#REF!</v>
      </c>
      <c r="L33" s="233" t="e">
        <f t="shared" si="2"/>
        <v>#REF!</v>
      </c>
      <c r="M33" s="237" t="e">
        <f>IF(F33="","",#REF!)</f>
        <v>#REF!</v>
      </c>
      <c r="N33" s="234" t="e">
        <f t="shared" si="3"/>
        <v>#REF!</v>
      </c>
      <c r="O33" s="233" t="e">
        <f t="shared" si="4"/>
        <v>#REF!</v>
      </c>
      <c r="P33" s="151"/>
      <c r="Q33" s="151"/>
    </row>
    <row r="34" spans="2:17" x14ac:dyDescent="0.2">
      <c r="B34" s="201" t="e">
        <f>IF(#REF!="","",#REF!)</f>
        <v>#REF!</v>
      </c>
      <c r="C34" s="201" t="e">
        <f>IF(#REF!="","",#REF!)</f>
        <v>#REF!</v>
      </c>
      <c r="D34" s="231" t="e">
        <f>IF(#REF!="","",#REF!)</f>
        <v>#REF!</v>
      </c>
      <c r="E34" s="127" t="s">
        <v>50</v>
      </c>
      <c r="F34" s="131" t="e">
        <f>IF(#REF!="","",#REF!)</f>
        <v>#REF!</v>
      </c>
      <c r="G34" s="131" t="e">
        <f>IF(#REF!="","",#REF!)</f>
        <v>#REF!</v>
      </c>
      <c r="H34" s="125" t="e">
        <f t="shared" si="0"/>
        <v>#REF!</v>
      </c>
      <c r="I34" s="233" t="e">
        <f>IF(F34="","",#REF!)</f>
        <v>#REF!</v>
      </c>
      <c r="J34" s="233" t="e">
        <f t="shared" si="1"/>
        <v>#REF!</v>
      </c>
      <c r="K34" s="233" t="e">
        <f>IF(F34="","",#REF!)</f>
        <v>#REF!</v>
      </c>
      <c r="L34" s="233" t="e">
        <f t="shared" si="2"/>
        <v>#REF!</v>
      </c>
      <c r="M34" s="237" t="e">
        <f>IF(F34="","",#REF!)</f>
        <v>#REF!</v>
      </c>
      <c r="N34" s="234" t="e">
        <f t="shared" si="3"/>
        <v>#REF!</v>
      </c>
      <c r="O34" s="233" t="e">
        <f t="shared" si="4"/>
        <v>#REF!</v>
      </c>
      <c r="P34" s="151"/>
      <c r="Q34" s="151"/>
    </row>
    <row r="35" spans="2:17" x14ac:dyDescent="0.2">
      <c r="B35" s="201" t="e">
        <f>IF(#REF!="","",#REF!)</f>
        <v>#REF!</v>
      </c>
      <c r="C35" s="201" t="e">
        <f>IF(#REF!="","",#REF!)</f>
        <v>#REF!</v>
      </c>
      <c r="D35" s="231" t="e">
        <f>IF(#REF!="","",#REF!)</f>
        <v>#REF!</v>
      </c>
      <c r="E35" s="127" t="s">
        <v>52</v>
      </c>
      <c r="F35" s="131" t="e">
        <f>IF(#REF!="","",#REF!)</f>
        <v>#REF!</v>
      </c>
      <c r="G35" s="131" t="e">
        <f>IF(#REF!="","",#REF!)</f>
        <v>#REF!</v>
      </c>
      <c r="H35" s="125" t="e">
        <f t="shared" si="0"/>
        <v>#REF!</v>
      </c>
      <c r="I35" s="233" t="e">
        <f>IF(F35="","",#REF!)</f>
        <v>#REF!</v>
      </c>
      <c r="J35" s="233" t="e">
        <f t="shared" si="1"/>
        <v>#REF!</v>
      </c>
      <c r="K35" s="233" t="e">
        <f>IF(F35="","",#REF!)</f>
        <v>#REF!</v>
      </c>
      <c r="L35" s="233" t="e">
        <f t="shared" si="2"/>
        <v>#REF!</v>
      </c>
      <c r="M35" s="237" t="e">
        <f>IF(F35="","",#REF!)</f>
        <v>#REF!</v>
      </c>
      <c r="N35" s="234" t="e">
        <f t="shared" si="3"/>
        <v>#REF!</v>
      </c>
      <c r="O35" s="233" t="e">
        <f t="shared" si="4"/>
        <v>#REF!</v>
      </c>
      <c r="P35" s="151"/>
      <c r="Q35" s="151"/>
    </row>
    <row r="36" spans="2:17" x14ac:dyDescent="0.2">
      <c r="B36" s="201" t="e">
        <f>IF(#REF!="","",#REF!)</f>
        <v>#REF!</v>
      </c>
      <c r="C36" s="201" t="e">
        <f>IF(#REF!="","",#REF!)</f>
        <v>#REF!</v>
      </c>
      <c r="D36" s="231" t="e">
        <f>IF(#REF!="","",#REF!)</f>
        <v>#REF!</v>
      </c>
      <c r="E36" s="127" t="s">
        <v>54</v>
      </c>
      <c r="F36" s="131" t="e">
        <f>IF(#REF!="","",#REF!)</f>
        <v>#REF!</v>
      </c>
      <c r="G36" s="131" t="e">
        <f>IF(#REF!="","",#REF!)</f>
        <v>#REF!</v>
      </c>
      <c r="H36" s="125" t="e">
        <f t="shared" si="0"/>
        <v>#REF!</v>
      </c>
      <c r="I36" s="233" t="e">
        <f>IF(F36="","",#REF!)</f>
        <v>#REF!</v>
      </c>
      <c r="J36" s="233" t="e">
        <f t="shared" si="1"/>
        <v>#REF!</v>
      </c>
      <c r="K36" s="233" t="e">
        <f>IF(F36="","",#REF!)</f>
        <v>#REF!</v>
      </c>
      <c r="L36" s="233" t="e">
        <f t="shared" si="2"/>
        <v>#REF!</v>
      </c>
      <c r="M36" s="237" t="e">
        <f>IF(F36="","",#REF!)</f>
        <v>#REF!</v>
      </c>
      <c r="N36" s="234" t="e">
        <f t="shared" si="3"/>
        <v>#REF!</v>
      </c>
      <c r="O36" s="233" t="e">
        <f t="shared" si="4"/>
        <v>#REF!</v>
      </c>
      <c r="P36" s="151"/>
      <c r="Q36" s="151"/>
    </row>
    <row r="37" spans="2:17" x14ac:dyDescent="0.2">
      <c r="B37" s="201" t="e">
        <f>IF(#REF!="","",#REF!)</f>
        <v>#REF!</v>
      </c>
      <c r="C37" s="201" t="e">
        <f>IF(#REF!="","",#REF!)</f>
        <v>#REF!</v>
      </c>
      <c r="D37" s="231" t="e">
        <f>IF(#REF!="","",#REF!)</f>
        <v>#REF!</v>
      </c>
      <c r="E37" s="127" t="s">
        <v>87</v>
      </c>
      <c r="F37" s="131" t="e">
        <f>IF(#REF!="","",#REF!)</f>
        <v>#REF!</v>
      </c>
      <c r="G37" s="131" t="e">
        <f>IF(#REF!="","",#REF!)</f>
        <v>#REF!</v>
      </c>
      <c r="H37" s="125" t="e">
        <f t="shared" si="0"/>
        <v>#REF!</v>
      </c>
      <c r="I37" s="233" t="e">
        <f>IF(F37="","",#REF!)</f>
        <v>#REF!</v>
      </c>
      <c r="J37" s="233" t="e">
        <f t="shared" si="1"/>
        <v>#REF!</v>
      </c>
      <c r="K37" s="233" t="e">
        <f>IF(F37="","",#REF!)</f>
        <v>#REF!</v>
      </c>
      <c r="L37" s="233" t="e">
        <f t="shared" si="2"/>
        <v>#REF!</v>
      </c>
      <c r="M37" s="237" t="e">
        <f>IF(F37="","",#REF!)</f>
        <v>#REF!</v>
      </c>
      <c r="N37" s="234" t="e">
        <f t="shared" si="3"/>
        <v>#REF!</v>
      </c>
      <c r="O37" s="233" t="e">
        <f t="shared" si="4"/>
        <v>#REF!</v>
      </c>
      <c r="P37" s="151"/>
      <c r="Q37" s="151"/>
    </row>
    <row r="38" spans="2:17" x14ac:dyDescent="0.2">
      <c r="B38" s="201" t="e">
        <f>IF(#REF!="","",#REF!)</f>
        <v>#REF!</v>
      </c>
      <c r="C38" s="201" t="e">
        <f>IF(#REF!="","",#REF!)</f>
        <v>#REF!</v>
      </c>
      <c r="D38" s="231" t="e">
        <f>IF(#REF!="","",#REF!)</f>
        <v>#REF!</v>
      </c>
      <c r="E38" s="127" t="s">
        <v>156</v>
      </c>
      <c r="F38" s="131" t="e">
        <f>IF(#REF!="","",#REF!)</f>
        <v>#REF!</v>
      </c>
      <c r="G38" s="131" t="e">
        <f>IF(#REF!="","",#REF!)</f>
        <v>#REF!</v>
      </c>
      <c r="H38" s="125" t="e">
        <f t="shared" si="0"/>
        <v>#REF!</v>
      </c>
      <c r="I38" s="233" t="e">
        <f>IF(F38="","",#REF!)</f>
        <v>#REF!</v>
      </c>
      <c r="J38" s="233" t="e">
        <f t="shared" si="1"/>
        <v>#REF!</v>
      </c>
      <c r="K38" s="233" t="e">
        <f>IF(F38="","",#REF!)</f>
        <v>#REF!</v>
      </c>
      <c r="L38" s="233" t="e">
        <f t="shared" si="2"/>
        <v>#REF!</v>
      </c>
      <c r="M38" s="237" t="e">
        <f>IF(F38="","",#REF!)</f>
        <v>#REF!</v>
      </c>
      <c r="N38" s="234" t="e">
        <f t="shared" si="3"/>
        <v>#REF!</v>
      </c>
      <c r="O38" s="233" t="e">
        <f t="shared" si="4"/>
        <v>#REF!</v>
      </c>
      <c r="P38" s="151"/>
      <c r="Q38" s="151"/>
    </row>
    <row r="39" spans="2:17" x14ac:dyDescent="0.2">
      <c r="B39" s="201" t="e">
        <f>IF(#REF!="","",#REF!)</f>
        <v>#REF!</v>
      </c>
      <c r="C39" s="201" t="e">
        <f>IF(#REF!="","",#REF!)</f>
        <v>#REF!</v>
      </c>
      <c r="D39" s="231" t="e">
        <f>IF(#REF!="","",#REF!)</f>
        <v>#REF!</v>
      </c>
      <c r="E39" s="127" t="s">
        <v>157</v>
      </c>
      <c r="F39" s="131" t="e">
        <f>IF(#REF!="","",#REF!)</f>
        <v>#REF!</v>
      </c>
      <c r="G39" s="131" t="e">
        <f>IF(#REF!="","",#REF!)</f>
        <v>#REF!</v>
      </c>
      <c r="H39" s="125" t="e">
        <f t="shared" si="0"/>
        <v>#REF!</v>
      </c>
      <c r="I39" s="233" t="e">
        <f>IF(F39="","",#REF!)</f>
        <v>#REF!</v>
      </c>
      <c r="J39" s="233" t="e">
        <f t="shared" si="1"/>
        <v>#REF!</v>
      </c>
      <c r="K39" s="233" t="e">
        <f>IF(F39="","",#REF!)</f>
        <v>#REF!</v>
      </c>
      <c r="L39" s="233" t="e">
        <f t="shared" si="2"/>
        <v>#REF!</v>
      </c>
      <c r="M39" s="237" t="e">
        <f>IF(F39="","",#REF!)</f>
        <v>#REF!</v>
      </c>
      <c r="N39" s="234" t="e">
        <f t="shared" si="3"/>
        <v>#REF!</v>
      </c>
      <c r="O39" s="233" t="e">
        <f t="shared" si="4"/>
        <v>#REF!</v>
      </c>
      <c r="P39" s="151"/>
      <c r="Q39" s="151"/>
    </row>
    <row r="40" spans="2:17" x14ac:dyDescent="0.2">
      <c r="B40" s="201" t="e">
        <f>IF(#REF!="","",#REF!)</f>
        <v>#REF!</v>
      </c>
      <c r="C40" s="201" t="e">
        <f>IF(#REF!="","",#REF!)</f>
        <v>#REF!</v>
      </c>
      <c r="D40" s="231" t="e">
        <f>IF(#REF!="","",#REF!)</f>
        <v>#REF!</v>
      </c>
      <c r="E40" s="127" t="s">
        <v>212</v>
      </c>
      <c r="F40" s="131" t="e">
        <f>IF(#REF!="","",#REF!)</f>
        <v>#REF!</v>
      </c>
      <c r="G40" s="131" t="e">
        <f>IF(#REF!="","",#REF!)</f>
        <v>#REF!</v>
      </c>
      <c r="H40" s="125" t="e">
        <f t="shared" si="0"/>
        <v>#REF!</v>
      </c>
      <c r="I40" s="233" t="e">
        <f>IF(F40="","",#REF!)</f>
        <v>#REF!</v>
      </c>
      <c r="J40" s="233" t="e">
        <f t="shared" si="1"/>
        <v>#REF!</v>
      </c>
      <c r="K40" s="233" t="e">
        <f>IF(F40="","",#REF!)</f>
        <v>#REF!</v>
      </c>
      <c r="L40" s="233" t="e">
        <f t="shared" si="2"/>
        <v>#REF!</v>
      </c>
      <c r="M40" s="237" t="e">
        <f>IF(F40="","",#REF!)</f>
        <v>#REF!</v>
      </c>
      <c r="N40" s="234" t="e">
        <f t="shared" si="3"/>
        <v>#REF!</v>
      </c>
      <c r="O40" s="233" t="e">
        <f t="shared" si="4"/>
        <v>#REF!</v>
      </c>
      <c r="P40" s="151"/>
      <c r="Q40" s="151"/>
    </row>
    <row r="41" spans="2:17" x14ac:dyDescent="0.2">
      <c r="B41" s="201" t="e">
        <f>IF(#REF!="","",#REF!)</f>
        <v>#REF!</v>
      </c>
      <c r="C41" s="201" t="e">
        <f>IF(#REF!="","",#REF!)</f>
        <v>#REF!</v>
      </c>
      <c r="D41" s="231" t="e">
        <f>IF(#REF!="","",#REF!)</f>
        <v>#REF!</v>
      </c>
      <c r="E41" s="127" t="s">
        <v>213</v>
      </c>
      <c r="F41" s="131" t="e">
        <f>IF(#REF!="","",#REF!)</f>
        <v>#REF!</v>
      </c>
      <c r="G41" s="131" t="e">
        <f>IF(#REF!="","",#REF!)</f>
        <v>#REF!</v>
      </c>
      <c r="H41" s="125" t="e">
        <f t="shared" si="0"/>
        <v>#REF!</v>
      </c>
      <c r="I41" s="233" t="e">
        <f>IF(F41="","",#REF!)</f>
        <v>#REF!</v>
      </c>
      <c r="J41" s="233" t="e">
        <f t="shared" si="1"/>
        <v>#REF!</v>
      </c>
      <c r="K41" s="233" t="e">
        <f>IF(F41="","",#REF!)</f>
        <v>#REF!</v>
      </c>
      <c r="L41" s="233" t="e">
        <f t="shared" si="2"/>
        <v>#REF!</v>
      </c>
      <c r="M41" s="237" t="e">
        <f>IF(F41="","",#REF!)</f>
        <v>#REF!</v>
      </c>
      <c r="N41" s="234" t="e">
        <f t="shared" si="3"/>
        <v>#REF!</v>
      </c>
      <c r="O41" s="233" t="e">
        <f t="shared" si="4"/>
        <v>#REF!</v>
      </c>
      <c r="P41" s="151"/>
      <c r="Q41" s="151"/>
    </row>
    <row r="42" spans="2:17" x14ac:dyDescent="0.2">
      <c r="B42" s="201" t="e">
        <f>IF(#REF!="","",#REF!)</f>
        <v>#REF!</v>
      </c>
      <c r="C42" s="201" t="e">
        <f>IF(#REF!="","",#REF!)</f>
        <v>#REF!</v>
      </c>
      <c r="D42" s="231" t="e">
        <f>IF(#REF!="","",#REF!)</f>
        <v>#REF!</v>
      </c>
      <c r="E42" s="127" t="s">
        <v>214</v>
      </c>
      <c r="F42" s="131" t="e">
        <f>IF(#REF!="","",#REF!)</f>
        <v>#REF!</v>
      </c>
      <c r="G42" s="131" t="e">
        <f>IF(#REF!="","",#REF!)</f>
        <v>#REF!</v>
      </c>
      <c r="H42" s="125" t="e">
        <f t="shared" si="0"/>
        <v>#REF!</v>
      </c>
      <c r="I42" s="233" t="e">
        <f>IF(F42="","",#REF!)</f>
        <v>#REF!</v>
      </c>
      <c r="J42" s="233" t="e">
        <f t="shared" si="1"/>
        <v>#REF!</v>
      </c>
      <c r="K42" s="233" t="e">
        <f>IF(F42="","",#REF!)</f>
        <v>#REF!</v>
      </c>
      <c r="L42" s="233" t="e">
        <f t="shared" si="2"/>
        <v>#REF!</v>
      </c>
      <c r="M42" s="237" t="e">
        <f>IF(F42="","",#REF!)</f>
        <v>#REF!</v>
      </c>
      <c r="N42" s="234" t="e">
        <f t="shared" si="3"/>
        <v>#REF!</v>
      </c>
      <c r="O42" s="233" t="e">
        <f t="shared" si="4"/>
        <v>#REF!</v>
      </c>
      <c r="P42" s="151"/>
      <c r="Q42" s="151"/>
    </row>
    <row r="43" spans="2:17" x14ac:dyDescent="0.2">
      <c r="B43" s="201" t="e">
        <f>IF(#REF!="","",#REF!)</f>
        <v>#REF!</v>
      </c>
      <c r="C43" s="201" t="e">
        <f>IF(#REF!="","",#REF!)</f>
        <v>#REF!</v>
      </c>
      <c r="D43" s="231" t="e">
        <f>IF(#REF!="","",#REF!)</f>
        <v>#REF!</v>
      </c>
      <c r="E43" s="127" t="s">
        <v>215</v>
      </c>
      <c r="F43" s="131" t="e">
        <f>IF(#REF!="","",#REF!)</f>
        <v>#REF!</v>
      </c>
      <c r="G43" s="131" t="e">
        <f>IF(#REF!="","",#REF!)</f>
        <v>#REF!</v>
      </c>
      <c r="H43" s="125" t="e">
        <f t="shared" si="0"/>
        <v>#REF!</v>
      </c>
      <c r="I43" s="233" t="e">
        <f>IF(F43="","",#REF!)</f>
        <v>#REF!</v>
      </c>
      <c r="J43" s="233" t="e">
        <f t="shared" si="1"/>
        <v>#REF!</v>
      </c>
      <c r="K43" s="233" t="e">
        <f>IF(F43="","",#REF!)</f>
        <v>#REF!</v>
      </c>
      <c r="L43" s="233" t="e">
        <f t="shared" si="2"/>
        <v>#REF!</v>
      </c>
      <c r="M43" s="237" t="e">
        <f>IF(F43="","",#REF!)</f>
        <v>#REF!</v>
      </c>
      <c r="N43" s="234" t="e">
        <f t="shared" si="3"/>
        <v>#REF!</v>
      </c>
      <c r="O43" s="233" t="e">
        <f t="shared" si="4"/>
        <v>#REF!</v>
      </c>
      <c r="P43" s="151"/>
      <c r="Q43" s="151"/>
    </row>
    <row r="44" spans="2:17" x14ac:dyDescent="0.2">
      <c r="B44" s="201" t="e">
        <f>IF(#REF!="","",#REF!)</f>
        <v>#REF!</v>
      </c>
      <c r="C44" s="201" t="e">
        <f>IF(#REF!="","",#REF!)</f>
        <v>#REF!</v>
      </c>
      <c r="D44" s="231" t="e">
        <f>IF(#REF!="","",#REF!)</f>
        <v>#REF!</v>
      </c>
      <c r="E44" s="127" t="s">
        <v>216</v>
      </c>
      <c r="F44" s="131" t="e">
        <f>IF(#REF!="","",#REF!)</f>
        <v>#REF!</v>
      </c>
      <c r="G44" s="131" t="e">
        <f>IF(#REF!="","",#REF!)</f>
        <v>#REF!</v>
      </c>
      <c r="H44" s="125" t="e">
        <f t="shared" si="0"/>
        <v>#REF!</v>
      </c>
      <c r="I44" s="233" t="e">
        <f>IF(F44="","",#REF!)</f>
        <v>#REF!</v>
      </c>
      <c r="J44" s="233" t="e">
        <f t="shared" si="1"/>
        <v>#REF!</v>
      </c>
      <c r="K44" s="233" t="e">
        <f>IF(F44="","",#REF!)</f>
        <v>#REF!</v>
      </c>
      <c r="L44" s="233" t="e">
        <f t="shared" si="2"/>
        <v>#REF!</v>
      </c>
      <c r="M44" s="237" t="e">
        <f>IF(F44="","",#REF!)</f>
        <v>#REF!</v>
      </c>
      <c r="N44" s="234" t="e">
        <f t="shared" si="3"/>
        <v>#REF!</v>
      </c>
      <c r="O44" s="233" t="e">
        <f t="shared" si="4"/>
        <v>#REF!</v>
      </c>
      <c r="P44" s="151"/>
      <c r="Q44" s="151"/>
    </row>
    <row r="45" spans="2:17" x14ac:dyDescent="0.2">
      <c r="B45" s="201" t="e">
        <f>IF(#REF!="","",#REF!)</f>
        <v>#REF!</v>
      </c>
      <c r="C45" s="201" t="e">
        <f>IF(#REF!="","",#REF!)</f>
        <v>#REF!</v>
      </c>
      <c r="D45" s="231" t="e">
        <f>IF(#REF!="","",#REF!)</f>
        <v>#REF!</v>
      </c>
      <c r="E45" s="127" t="s">
        <v>217</v>
      </c>
      <c r="F45" s="131" t="e">
        <f>IF(#REF!="","",#REF!)</f>
        <v>#REF!</v>
      </c>
      <c r="G45" s="131" t="e">
        <f>IF(#REF!="","",#REF!)</f>
        <v>#REF!</v>
      </c>
      <c r="H45" s="125" t="e">
        <f t="shared" si="0"/>
        <v>#REF!</v>
      </c>
      <c r="I45" s="233" t="e">
        <f>IF(F45="","",#REF!)</f>
        <v>#REF!</v>
      </c>
      <c r="J45" s="233" t="e">
        <f t="shared" si="1"/>
        <v>#REF!</v>
      </c>
      <c r="K45" s="233" t="e">
        <f>IF(F45="","",#REF!)</f>
        <v>#REF!</v>
      </c>
      <c r="L45" s="233" t="e">
        <f t="shared" si="2"/>
        <v>#REF!</v>
      </c>
      <c r="M45" s="237" t="e">
        <f>IF(F45="","",#REF!)</f>
        <v>#REF!</v>
      </c>
      <c r="N45" s="234" t="e">
        <f t="shared" si="3"/>
        <v>#REF!</v>
      </c>
      <c r="O45" s="233" t="e">
        <f t="shared" si="4"/>
        <v>#REF!</v>
      </c>
      <c r="P45" s="151"/>
      <c r="Q45" s="151"/>
    </row>
    <row r="46" spans="2:17" x14ac:dyDescent="0.2">
      <c r="B46" s="201" t="e">
        <f>IF(#REF!="","",#REF!)</f>
        <v>#REF!</v>
      </c>
      <c r="C46" s="201" t="e">
        <f>IF(#REF!="","",#REF!)</f>
        <v>#REF!</v>
      </c>
      <c r="D46" s="231" t="e">
        <f>IF(#REF!="","",#REF!)</f>
        <v>#REF!</v>
      </c>
      <c r="E46" s="127" t="s">
        <v>218</v>
      </c>
      <c r="F46" s="131" t="e">
        <f>IF(#REF!="","",#REF!)</f>
        <v>#REF!</v>
      </c>
      <c r="G46" s="131" t="e">
        <f>IF(#REF!="","",#REF!)</f>
        <v>#REF!</v>
      </c>
      <c r="H46" s="125" t="e">
        <f t="shared" si="0"/>
        <v>#REF!</v>
      </c>
      <c r="I46" s="233" t="e">
        <f>IF(F46="","",#REF!)</f>
        <v>#REF!</v>
      </c>
      <c r="J46" s="233" t="e">
        <f t="shared" si="1"/>
        <v>#REF!</v>
      </c>
      <c r="K46" s="233" t="e">
        <f>IF(F46="","",#REF!)</f>
        <v>#REF!</v>
      </c>
      <c r="L46" s="233" t="e">
        <f t="shared" si="2"/>
        <v>#REF!</v>
      </c>
      <c r="M46" s="237" t="e">
        <f>IF(F46="","",#REF!)</f>
        <v>#REF!</v>
      </c>
      <c r="N46" s="234" t="e">
        <f t="shared" si="3"/>
        <v>#REF!</v>
      </c>
      <c r="O46" s="233" t="e">
        <f t="shared" si="4"/>
        <v>#REF!</v>
      </c>
      <c r="P46" s="151"/>
      <c r="Q46" s="151"/>
    </row>
    <row r="47" spans="2:17" x14ac:dyDescent="0.2">
      <c r="B47" s="201" t="e">
        <f>IF(#REF!="","",#REF!)</f>
        <v>#REF!</v>
      </c>
      <c r="C47" s="201" t="e">
        <f>IF(#REF!="","",#REF!)</f>
        <v>#REF!</v>
      </c>
      <c r="D47" s="231" t="e">
        <f>IF(#REF!="","",#REF!)</f>
        <v>#REF!</v>
      </c>
      <c r="E47" s="127" t="s">
        <v>219</v>
      </c>
      <c r="F47" s="131" t="e">
        <f>IF(#REF!="","",#REF!)</f>
        <v>#REF!</v>
      </c>
      <c r="G47" s="131" t="e">
        <f>IF(#REF!="","",#REF!)</f>
        <v>#REF!</v>
      </c>
      <c r="H47" s="125" t="e">
        <f t="shared" si="0"/>
        <v>#REF!</v>
      </c>
      <c r="I47" s="233" t="e">
        <f>IF(F47="","",#REF!)</f>
        <v>#REF!</v>
      </c>
      <c r="J47" s="233" t="e">
        <f t="shared" si="1"/>
        <v>#REF!</v>
      </c>
      <c r="K47" s="233" t="e">
        <f>IF(F47="","",#REF!)</f>
        <v>#REF!</v>
      </c>
      <c r="L47" s="233" t="e">
        <f t="shared" si="2"/>
        <v>#REF!</v>
      </c>
      <c r="M47" s="237" t="e">
        <f>IF(F47="","",#REF!)</f>
        <v>#REF!</v>
      </c>
      <c r="N47" s="234" t="e">
        <f t="shared" si="3"/>
        <v>#REF!</v>
      </c>
      <c r="O47" s="233" t="e">
        <f t="shared" si="4"/>
        <v>#REF!</v>
      </c>
      <c r="P47" s="151"/>
      <c r="Q47" s="151"/>
    </row>
    <row r="48" spans="2:17" x14ac:dyDescent="0.2">
      <c r="B48" s="201" t="e">
        <f>IF(#REF!="","",#REF!)</f>
        <v>#REF!</v>
      </c>
      <c r="C48" s="201" t="e">
        <f>IF(#REF!="","",#REF!)</f>
        <v>#REF!</v>
      </c>
      <c r="D48" s="231" t="e">
        <f>IF(#REF!="","",#REF!)</f>
        <v>#REF!</v>
      </c>
      <c r="E48" s="127" t="s">
        <v>220</v>
      </c>
      <c r="F48" s="131" t="e">
        <f>IF(#REF!="","",#REF!)</f>
        <v>#REF!</v>
      </c>
      <c r="G48" s="131" t="e">
        <f>IF(#REF!="","",#REF!)</f>
        <v>#REF!</v>
      </c>
      <c r="H48" s="125" t="e">
        <f t="shared" si="0"/>
        <v>#REF!</v>
      </c>
      <c r="I48" s="233" t="e">
        <f>IF(F48="","",#REF!)</f>
        <v>#REF!</v>
      </c>
      <c r="J48" s="233" t="e">
        <f t="shared" si="1"/>
        <v>#REF!</v>
      </c>
      <c r="K48" s="233" t="e">
        <f>IF(F48="","",#REF!)</f>
        <v>#REF!</v>
      </c>
      <c r="L48" s="233" t="e">
        <f t="shared" si="2"/>
        <v>#REF!</v>
      </c>
      <c r="M48" s="237" t="e">
        <f>IF(F48="","",#REF!)</f>
        <v>#REF!</v>
      </c>
      <c r="N48" s="234" t="e">
        <f t="shared" si="3"/>
        <v>#REF!</v>
      </c>
      <c r="O48" s="233" t="e">
        <f t="shared" si="4"/>
        <v>#REF!</v>
      </c>
      <c r="P48" s="151"/>
      <c r="Q48" s="151"/>
    </row>
    <row r="49" spans="2:17" x14ac:dyDescent="0.2">
      <c r="B49" s="201" t="e">
        <f>IF(#REF!="","",#REF!)</f>
        <v>#REF!</v>
      </c>
      <c r="C49" s="201" t="e">
        <f>IF(#REF!="","",#REF!)</f>
        <v>#REF!</v>
      </c>
      <c r="D49" s="231" t="e">
        <f>IF(#REF!="","",#REF!)</f>
        <v>#REF!</v>
      </c>
      <c r="E49" s="127" t="s">
        <v>221</v>
      </c>
      <c r="F49" s="131" t="e">
        <f>IF(#REF!="","",#REF!)</f>
        <v>#REF!</v>
      </c>
      <c r="G49" s="131" t="e">
        <f>IF(#REF!="","",#REF!)</f>
        <v>#REF!</v>
      </c>
      <c r="H49" s="125" t="e">
        <f t="shared" si="0"/>
        <v>#REF!</v>
      </c>
      <c r="I49" s="233" t="e">
        <f>IF(F49="","",#REF!)</f>
        <v>#REF!</v>
      </c>
      <c r="J49" s="233" t="e">
        <f t="shared" si="1"/>
        <v>#REF!</v>
      </c>
      <c r="K49" s="233" t="e">
        <f>IF(F49="","",#REF!)</f>
        <v>#REF!</v>
      </c>
      <c r="L49" s="233" t="e">
        <f t="shared" si="2"/>
        <v>#REF!</v>
      </c>
      <c r="M49" s="237" t="e">
        <f>IF(F49="","",#REF!)</f>
        <v>#REF!</v>
      </c>
      <c r="N49" s="234" t="e">
        <f t="shared" si="3"/>
        <v>#REF!</v>
      </c>
      <c r="O49" s="233" t="e">
        <f t="shared" si="4"/>
        <v>#REF!</v>
      </c>
      <c r="P49" s="151"/>
      <c r="Q49" s="151"/>
    </row>
    <row r="50" spans="2:17" x14ac:dyDescent="0.2">
      <c r="B50" s="201" t="e">
        <f>IF(#REF!="","",#REF!)</f>
        <v>#REF!</v>
      </c>
      <c r="C50" s="201" t="e">
        <f>IF(#REF!="","",#REF!)</f>
        <v>#REF!</v>
      </c>
      <c r="D50" s="231" t="e">
        <f>IF(#REF!="","",#REF!)</f>
        <v>#REF!</v>
      </c>
      <c r="E50" s="127" t="s">
        <v>222</v>
      </c>
      <c r="F50" s="131" t="e">
        <f>IF(#REF!="","",#REF!)</f>
        <v>#REF!</v>
      </c>
      <c r="G50" s="131" t="e">
        <f>IF(#REF!="","",#REF!)</f>
        <v>#REF!</v>
      </c>
      <c r="H50" s="125" t="e">
        <f t="shared" si="0"/>
        <v>#REF!</v>
      </c>
      <c r="I50" s="233" t="e">
        <f>IF(F50="","",#REF!)</f>
        <v>#REF!</v>
      </c>
      <c r="J50" s="233" t="e">
        <f t="shared" si="1"/>
        <v>#REF!</v>
      </c>
      <c r="K50" s="233" t="e">
        <f>IF(F50="","",#REF!)</f>
        <v>#REF!</v>
      </c>
      <c r="L50" s="233" t="e">
        <f t="shared" si="2"/>
        <v>#REF!</v>
      </c>
      <c r="M50" s="237" t="e">
        <f>IF(F50="","",#REF!)</f>
        <v>#REF!</v>
      </c>
      <c r="N50" s="234" t="e">
        <f t="shared" si="3"/>
        <v>#REF!</v>
      </c>
      <c r="O50" s="233" t="e">
        <f t="shared" si="4"/>
        <v>#REF!</v>
      </c>
      <c r="P50" s="151"/>
      <c r="Q50" s="151"/>
    </row>
    <row r="51" spans="2:17" x14ac:dyDescent="0.2">
      <c r="B51" s="201" t="e">
        <f>IF(#REF!="","",#REF!)</f>
        <v>#REF!</v>
      </c>
      <c r="C51" s="201" t="e">
        <f>IF(#REF!="","",#REF!)</f>
        <v>#REF!</v>
      </c>
      <c r="D51" s="231" t="e">
        <f>IF(#REF!="","",#REF!)</f>
        <v>#REF!</v>
      </c>
      <c r="E51" s="127" t="s">
        <v>223</v>
      </c>
      <c r="F51" s="131" t="e">
        <f>IF(#REF!="","",#REF!)</f>
        <v>#REF!</v>
      </c>
      <c r="G51" s="131" t="e">
        <f>IF(#REF!="","",#REF!)</f>
        <v>#REF!</v>
      </c>
      <c r="H51" s="125" t="e">
        <f t="shared" si="0"/>
        <v>#REF!</v>
      </c>
      <c r="I51" s="233" t="e">
        <f>IF(F51="","",#REF!)</f>
        <v>#REF!</v>
      </c>
      <c r="J51" s="233" t="e">
        <f t="shared" si="1"/>
        <v>#REF!</v>
      </c>
      <c r="K51" s="233" t="e">
        <f>IF(F51="","",#REF!)</f>
        <v>#REF!</v>
      </c>
      <c r="L51" s="233" t="e">
        <f t="shared" si="2"/>
        <v>#REF!</v>
      </c>
      <c r="M51" s="237" t="e">
        <f>IF(F51="","",#REF!)</f>
        <v>#REF!</v>
      </c>
      <c r="N51" s="234" t="e">
        <f t="shared" si="3"/>
        <v>#REF!</v>
      </c>
      <c r="O51" s="233" t="e">
        <f t="shared" si="4"/>
        <v>#REF!</v>
      </c>
      <c r="P51" s="151"/>
      <c r="Q51" s="151"/>
    </row>
    <row r="52" spans="2:17" x14ac:dyDescent="0.2">
      <c r="B52" s="201" t="e">
        <f>IF(#REF!="","",#REF!)</f>
        <v>#REF!</v>
      </c>
      <c r="C52" s="201" t="e">
        <f>IF(#REF!="","",#REF!)</f>
        <v>#REF!</v>
      </c>
      <c r="D52" s="231" t="e">
        <f>IF(#REF!="","",#REF!)</f>
        <v>#REF!</v>
      </c>
      <c r="E52" s="127" t="s">
        <v>224</v>
      </c>
      <c r="F52" s="131" t="e">
        <f>IF(#REF!="","",#REF!)</f>
        <v>#REF!</v>
      </c>
      <c r="G52" s="131" t="e">
        <f>IF(#REF!="","",#REF!)</f>
        <v>#REF!</v>
      </c>
      <c r="H52" s="125" t="e">
        <f t="shared" si="0"/>
        <v>#REF!</v>
      </c>
      <c r="I52" s="233" t="e">
        <f>IF(F52="","",#REF!)</f>
        <v>#REF!</v>
      </c>
      <c r="J52" s="233" t="e">
        <f t="shared" si="1"/>
        <v>#REF!</v>
      </c>
      <c r="K52" s="233" t="e">
        <f>IF(F52="","",#REF!)</f>
        <v>#REF!</v>
      </c>
      <c r="L52" s="233" t="e">
        <f t="shared" si="2"/>
        <v>#REF!</v>
      </c>
      <c r="M52" s="237" t="e">
        <f>IF(F52="","",#REF!)</f>
        <v>#REF!</v>
      </c>
      <c r="N52" s="234" t="e">
        <f t="shared" si="3"/>
        <v>#REF!</v>
      </c>
      <c r="O52" s="233" t="e">
        <f t="shared" si="4"/>
        <v>#REF!</v>
      </c>
      <c r="P52" s="151"/>
      <c r="Q52" s="151"/>
    </row>
    <row r="53" spans="2:17" x14ac:dyDescent="0.2">
      <c r="B53" s="201" t="e">
        <f>IF(#REF!="","",#REF!)</f>
        <v>#REF!</v>
      </c>
      <c r="C53" s="201" t="e">
        <f>IF(#REF!="","",#REF!)</f>
        <v>#REF!</v>
      </c>
      <c r="D53" s="231" t="e">
        <f>IF(#REF!="","",#REF!)</f>
        <v>#REF!</v>
      </c>
      <c r="E53" s="127" t="s">
        <v>225</v>
      </c>
      <c r="F53" s="131" t="e">
        <f>IF(#REF!="","",#REF!)</f>
        <v>#REF!</v>
      </c>
      <c r="G53" s="131" t="e">
        <f>IF(#REF!="","",#REF!)</f>
        <v>#REF!</v>
      </c>
      <c r="H53" s="125" t="e">
        <f t="shared" si="0"/>
        <v>#REF!</v>
      </c>
      <c r="I53" s="233" t="e">
        <f>IF(F53="","",#REF!)</f>
        <v>#REF!</v>
      </c>
      <c r="J53" s="233" t="e">
        <f t="shared" si="1"/>
        <v>#REF!</v>
      </c>
      <c r="K53" s="233" t="e">
        <f>IF(F53="","",#REF!)</f>
        <v>#REF!</v>
      </c>
      <c r="L53" s="233" t="e">
        <f t="shared" si="2"/>
        <v>#REF!</v>
      </c>
      <c r="M53" s="237" t="e">
        <f>IF(F53="","",#REF!)</f>
        <v>#REF!</v>
      </c>
      <c r="N53" s="234" t="e">
        <f t="shared" si="3"/>
        <v>#REF!</v>
      </c>
      <c r="O53" s="233" t="e">
        <f t="shared" si="4"/>
        <v>#REF!</v>
      </c>
      <c r="P53" s="151"/>
      <c r="Q53" s="151"/>
    </row>
    <row r="54" spans="2:17" x14ac:dyDescent="0.2">
      <c r="B54" s="201" t="e">
        <f>IF(#REF!="","",#REF!)</f>
        <v>#REF!</v>
      </c>
      <c r="C54" s="201" t="e">
        <f>IF(#REF!="","",#REF!)</f>
        <v>#REF!</v>
      </c>
      <c r="D54" s="231" t="e">
        <f>IF(#REF!="","",#REF!)</f>
        <v>#REF!</v>
      </c>
      <c r="E54" s="127" t="s">
        <v>226</v>
      </c>
      <c r="F54" s="131" t="e">
        <f>IF(#REF!="","",#REF!)</f>
        <v>#REF!</v>
      </c>
      <c r="G54" s="131" t="e">
        <f>IF(#REF!="","",#REF!)</f>
        <v>#REF!</v>
      </c>
      <c r="H54" s="125" t="e">
        <f t="shared" si="0"/>
        <v>#REF!</v>
      </c>
      <c r="I54" s="233" t="e">
        <f>IF(F54="","",#REF!)</f>
        <v>#REF!</v>
      </c>
      <c r="J54" s="233" t="e">
        <f t="shared" si="1"/>
        <v>#REF!</v>
      </c>
      <c r="K54" s="233" t="e">
        <f>IF(F54="","",#REF!)</f>
        <v>#REF!</v>
      </c>
      <c r="L54" s="233" t="e">
        <f t="shared" si="2"/>
        <v>#REF!</v>
      </c>
      <c r="M54" s="237" t="e">
        <f>IF(F54="","",#REF!)</f>
        <v>#REF!</v>
      </c>
      <c r="N54" s="234" t="e">
        <f t="shared" si="3"/>
        <v>#REF!</v>
      </c>
      <c r="O54" s="233" t="e">
        <f t="shared" si="4"/>
        <v>#REF!</v>
      </c>
      <c r="P54" s="151"/>
      <c r="Q54" s="151"/>
    </row>
    <row r="55" spans="2:17" x14ac:dyDescent="0.2">
      <c r="B55" s="201" t="e">
        <f>IF(#REF!="","",#REF!)</f>
        <v>#REF!</v>
      </c>
      <c r="C55" s="201" t="e">
        <f>IF(#REF!="","",#REF!)</f>
        <v>#REF!</v>
      </c>
      <c r="D55" s="231" t="e">
        <f>IF(#REF!="","",#REF!)</f>
        <v>#REF!</v>
      </c>
      <c r="E55" s="127" t="s">
        <v>227</v>
      </c>
      <c r="F55" s="131" t="e">
        <f>IF(#REF!="","",#REF!)</f>
        <v>#REF!</v>
      </c>
      <c r="G55" s="131" t="e">
        <f>IF(#REF!="","",#REF!)</f>
        <v>#REF!</v>
      </c>
      <c r="H55" s="125" t="e">
        <f t="shared" si="0"/>
        <v>#REF!</v>
      </c>
      <c r="I55" s="233" t="e">
        <f>IF(F55="","",#REF!)</f>
        <v>#REF!</v>
      </c>
      <c r="J55" s="233" t="e">
        <f t="shared" si="1"/>
        <v>#REF!</v>
      </c>
      <c r="K55" s="233" t="e">
        <f>IF(F55="","",#REF!)</f>
        <v>#REF!</v>
      </c>
      <c r="L55" s="233" t="e">
        <f t="shared" si="2"/>
        <v>#REF!</v>
      </c>
      <c r="M55" s="237" t="e">
        <f>IF(F55="","",#REF!)</f>
        <v>#REF!</v>
      </c>
      <c r="N55" s="234" t="e">
        <f t="shared" si="3"/>
        <v>#REF!</v>
      </c>
      <c r="O55" s="233" t="e">
        <f t="shared" si="4"/>
        <v>#REF!</v>
      </c>
      <c r="P55" s="151"/>
      <c r="Q55" s="151"/>
    </row>
    <row r="56" spans="2:17" x14ac:dyDescent="0.2">
      <c r="B56" s="201" t="e">
        <f>IF(#REF!="","",#REF!)</f>
        <v>#REF!</v>
      </c>
      <c r="C56" s="201" t="e">
        <f>IF(#REF!="","",#REF!)</f>
        <v>#REF!</v>
      </c>
      <c r="D56" s="231" t="e">
        <f>IF(#REF!="","",#REF!)</f>
        <v>#REF!</v>
      </c>
      <c r="E56" s="127" t="s">
        <v>228</v>
      </c>
      <c r="F56" s="131" t="e">
        <f>IF(#REF!="","",#REF!)</f>
        <v>#REF!</v>
      </c>
      <c r="G56" s="131" t="e">
        <f>IF(#REF!="","",#REF!)</f>
        <v>#REF!</v>
      </c>
      <c r="H56" s="125" t="e">
        <f t="shared" si="0"/>
        <v>#REF!</v>
      </c>
      <c r="I56" s="233" t="e">
        <f>IF(F56="","",#REF!)</f>
        <v>#REF!</v>
      </c>
      <c r="J56" s="233" t="e">
        <f t="shared" si="1"/>
        <v>#REF!</v>
      </c>
      <c r="K56" s="233" t="e">
        <f>IF(F56="","",#REF!)</f>
        <v>#REF!</v>
      </c>
      <c r="L56" s="233" t="e">
        <f t="shared" si="2"/>
        <v>#REF!</v>
      </c>
      <c r="M56" s="237" t="e">
        <f>IF(F56="","",#REF!)</f>
        <v>#REF!</v>
      </c>
      <c r="N56" s="234" t="e">
        <f t="shared" si="3"/>
        <v>#REF!</v>
      </c>
      <c r="O56" s="233" t="e">
        <f t="shared" si="4"/>
        <v>#REF!</v>
      </c>
      <c r="P56" s="151"/>
      <c r="Q56" s="151"/>
    </row>
    <row r="57" spans="2:17" x14ac:dyDescent="0.2">
      <c r="B57" s="201" t="e">
        <f>IF(#REF!="","",#REF!)</f>
        <v>#REF!</v>
      </c>
      <c r="C57" s="201" t="e">
        <f>IF(#REF!="","",#REF!)</f>
        <v>#REF!</v>
      </c>
      <c r="D57" s="231" t="e">
        <f>IF(#REF!="","",#REF!)</f>
        <v>#REF!</v>
      </c>
      <c r="E57" s="127" t="s">
        <v>229</v>
      </c>
      <c r="F57" s="131" t="e">
        <f>IF(#REF!="","",#REF!)</f>
        <v>#REF!</v>
      </c>
      <c r="G57" s="131" t="e">
        <f>IF(#REF!="","",#REF!)</f>
        <v>#REF!</v>
      </c>
      <c r="H57" s="125" t="e">
        <f t="shared" si="0"/>
        <v>#REF!</v>
      </c>
      <c r="I57" s="233" t="e">
        <f>IF(F57="","",#REF!)</f>
        <v>#REF!</v>
      </c>
      <c r="J57" s="233" t="e">
        <f t="shared" si="1"/>
        <v>#REF!</v>
      </c>
      <c r="K57" s="233" t="e">
        <f>IF(F57="","",#REF!)</f>
        <v>#REF!</v>
      </c>
      <c r="L57" s="233" t="e">
        <f t="shared" si="2"/>
        <v>#REF!</v>
      </c>
      <c r="M57" s="237" t="e">
        <f>IF(F57="","",#REF!)</f>
        <v>#REF!</v>
      </c>
      <c r="N57" s="234" t="e">
        <f t="shared" si="3"/>
        <v>#REF!</v>
      </c>
      <c r="O57" s="233" t="e">
        <f t="shared" si="4"/>
        <v>#REF!</v>
      </c>
      <c r="P57" s="151"/>
      <c r="Q57" s="151"/>
    </row>
    <row r="58" spans="2:17" x14ac:dyDescent="0.2">
      <c r="B58" s="201" t="e">
        <f>IF(#REF!="","",#REF!)</f>
        <v>#REF!</v>
      </c>
      <c r="C58" s="201" t="e">
        <f>IF(#REF!="","",#REF!)</f>
        <v>#REF!</v>
      </c>
      <c r="D58" s="231" t="e">
        <f>IF(#REF!="","",#REF!)</f>
        <v>#REF!</v>
      </c>
      <c r="E58" s="127" t="s">
        <v>230</v>
      </c>
      <c r="F58" s="131" t="e">
        <f>IF(#REF!="","",#REF!)</f>
        <v>#REF!</v>
      </c>
      <c r="G58" s="131" t="e">
        <f>IF(#REF!="","",#REF!)</f>
        <v>#REF!</v>
      </c>
      <c r="H58" s="125" t="e">
        <f t="shared" si="0"/>
        <v>#REF!</v>
      </c>
      <c r="I58" s="233" t="e">
        <f>IF(F58="","",#REF!)</f>
        <v>#REF!</v>
      </c>
      <c r="J58" s="233" t="e">
        <f t="shared" si="1"/>
        <v>#REF!</v>
      </c>
      <c r="K58" s="233" t="e">
        <f>IF(F58="","",#REF!)</f>
        <v>#REF!</v>
      </c>
      <c r="L58" s="233" t="e">
        <f t="shared" si="2"/>
        <v>#REF!</v>
      </c>
      <c r="M58" s="237" t="e">
        <f>IF(F58="","",#REF!)</f>
        <v>#REF!</v>
      </c>
      <c r="N58" s="234" t="e">
        <f t="shared" si="3"/>
        <v>#REF!</v>
      </c>
      <c r="O58" s="233" t="e">
        <f t="shared" si="4"/>
        <v>#REF!</v>
      </c>
      <c r="P58" s="151"/>
      <c r="Q58" s="151"/>
    </row>
    <row r="59" spans="2:17" x14ac:dyDescent="0.2">
      <c r="B59" s="243" t="s">
        <v>176</v>
      </c>
      <c r="C59" s="244"/>
      <c r="D59" s="244"/>
      <c r="E59" s="245"/>
      <c r="F59" s="129" t="e">
        <f>SUM(F29:F39)</f>
        <v>#REF!</v>
      </c>
      <c r="G59" s="186" t="s">
        <v>154</v>
      </c>
      <c r="H59" s="129" t="e">
        <f>SUM(H29:H39)</f>
        <v>#REF!</v>
      </c>
      <c r="I59" s="235" t="s">
        <v>154</v>
      </c>
      <c r="J59" s="236" t="e">
        <f>SUM(J29:J39)</f>
        <v>#REF!</v>
      </c>
      <c r="K59" s="236" t="e">
        <f>SUM(K29:K39)</f>
        <v>#REF!</v>
      </c>
      <c r="L59" s="236" t="e">
        <f>SUM(L29:L39)</f>
        <v>#REF!</v>
      </c>
      <c r="M59" s="238" t="e">
        <f>SUM(M29:M39)</f>
        <v>#REF!</v>
      </c>
      <c r="N59" s="235" t="s">
        <v>154</v>
      </c>
      <c r="O59" s="235" t="s">
        <v>444</v>
      </c>
      <c r="P59" s="151"/>
      <c r="Q59" s="151"/>
    </row>
    <row r="60" spans="2:17" x14ac:dyDescent="0.2">
      <c r="B60" s="151"/>
      <c r="C60" s="151"/>
      <c r="D60" s="151"/>
      <c r="E60" s="151"/>
      <c r="F60" s="151"/>
      <c r="G60" s="151"/>
      <c r="H60" s="151"/>
      <c r="I60" s="151"/>
      <c r="J60" s="151"/>
      <c r="K60" s="151"/>
      <c r="L60" s="151"/>
      <c r="M60" s="151"/>
      <c r="N60" s="151"/>
      <c r="O60" s="151"/>
      <c r="P60" s="151"/>
      <c r="Q60" s="151"/>
    </row>
    <row r="61" spans="2:17" x14ac:dyDescent="0.2">
      <c r="B61" s="151"/>
      <c r="C61" s="151"/>
      <c r="D61" s="151"/>
      <c r="E61" s="267" t="s">
        <v>241</v>
      </c>
      <c r="F61" s="268"/>
      <c r="G61" s="269"/>
      <c r="H61" s="196"/>
      <c r="I61" s="151"/>
      <c r="J61" s="151"/>
      <c r="K61" s="151"/>
      <c r="L61" s="151"/>
      <c r="M61" s="151"/>
      <c r="N61" s="151"/>
      <c r="O61" s="151"/>
      <c r="P61" s="151"/>
      <c r="Q61" s="151"/>
    </row>
    <row r="62" spans="2:17" x14ac:dyDescent="0.2">
      <c r="B62" s="151"/>
      <c r="C62" s="151"/>
      <c r="D62" s="151"/>
      <c r="E62" s="202" t="s">
        <v>239</v>
      </c>
      <c r="F62" s="202" t="s">
        <v>155</v>
      </c>
      <c r="G62" s="202" t="s">
        <v>240</v>
      </c>
      <c r="H62" s="151"/>
      <c r="I62" s="151"/>
      <c r="J62" s="151"/>
      <c r="K62" s="151"/>
      <c r="L62" s="151"/>
      <c r="M62" s="151"/>
      <c r="N62" s="151"/>
      <c r="O62" s="151"/>
      <c r="P62" s="151"/>
      <c r="Q62" s="151"/>
    </row>
    <row r="63" spans="2:17" x14ac:dyDescent="0.2">
      <c r="B63" s="151"/>
      <c r="C63" s="151"/>
      <c r="D63" s="151"/>
      <c r="E63" s="201">
        <v>1</v>
      </c>
      <c r="F63" s="126">
        <f t="shared" ref="F63:F72" si="5">SUMIF($B$29:$B$58,E63,K$29:K$58)</f>
        <v>0</v>
      </c>
      <c r="G63" s="126">
        <f>SUMIF($B$29:$B$58,E63,L$29:L$58)</f>
        <v>0</v>
      </c>
      <c r="H63" s="151"/>
      <c r="I63" s="151"/>
      <c r="J63" s="151"/>
      <c r="K63" s="151"/>
      <c r="L63" s="151"/>
      <c r="M63" s="151"/>
      <c r="N63" s="151"/>
      <c r="O63" s="151"/>
      <c r="P63" s="151"/>
      <c r="Q63" s="151"/>
    </row>
    <row r="64" spans="2:17" x14ac:dyDescent="0.2">
      <c r="B64" s="151"/>
      <c r="C64" s="151"/>
      <c r="D64" s="151"/>
      <c r="E64" s="201">
        <v>2</v>
      </c>
      <c r="F64" s="126">
        <f t="shared" si="5"/>
        <v>0</v>
      </c>
      <c r="G64" s="126">
        <f t="shared" ref="G64:G72" si="6">SUMIF($B$29:$B$58,E64,L$29:L$58)</f>
        <v>0</v>
      </c>
      <c r="H64" s="151"/>
      <c r="I64" s="151"/>
      <c r="J64" s="151"/>
      <c r="K64" s="151"/>
      <c r="L64" s="151"/>
      <c r="M64" s="151"/>
      <c r="N64" s="151"/>
      <c r="O64" s="151"/>
      <c r="P64" s="151"/>
      <c r="Q64" s="151"/>
    </row>
    <row r="65" spans="2:17" x14ac:dyDescent="0.2">
      <c r="B65" s="151"/>
      <c r="C65" s="151"/>
      <c r="D65" s="151"/>
      <c r="E65" s="201">
        <v>3</v>
      </c>
      <c r="F65" s="126">
        <f t="shared" si="5"/>
        <v>0</v>
      </c>
      <c r="G65" s="126">
        <f t="shared" si="6"/>
        <v>0</v>
      </c>
      <c r="H65" s="151"/>
      <c r="I65" s="151"/>
      <c r="J65" s="151"/>
      <c r="K65" s="151"/>
      <c r="L65" s="151"/>
      <c r="M65" s="151"/>
      <c r="N65" s="151"/>
      <c r="O65" s="151"/>
      <c r="P65" s="151"/>
      <c r="Q65" s="151"/>
    </row>
    <row r="66" spans="2:17" x14ac:dyDescent="0.2">
      <c r="B66" s="151"/>
      <c r="C66" s="151"/>
      <c r="D66" s="151"/>
      <c r="E66" s="201">
        <v>4</v>
      </c>
      <c r="F66" s="126">
        <f t="shared" si="5"/>
        <v>0</v>
      </c>
      <c r="G66" s="126">
        <f t="shared" si="6"/>
        <v>0</v>
      </c>
      <c r="H66" s="151"/>
      <c r="I66" s="151"/>
      <c r="J66" s="151"/>
      <c r="K66" s="151"/>
      <c r="L66" s="151"/>
      <c r="M66" s="151"/>
      <c r="N66" s="151"/>
      <c r="O66" s="151"/>
      <c r="P66" s="151"/>
      <c r="Q66" s="151"/>
    </row>
    <row r="67" spans="2:17" x14ac:dyDescent="0.2">
      <c r="B67" s="151"/>
      <c r="C67" s="151"/>
      <c r="D67" s="151"/>
      <c r="E67" s="201">
        <v>5</v>
      </c>
      <c r="F67" s="126">
        <f t="shared" si="5"/>
        <v>0</v>
      </c>
      <c r="G67" s="126">
        <f t="shared" si="6"/>
        <v>0</v>
      </c>
      <c r="H67" s="151"/>
      <c r="I67" s="151"/>
      <c r="J67" s="151"/>
      <c r="K67" s="151"/>
      <c r="L67" s="151"/>
      <c r="M67" s="151"/>
      <c r="N67" s="151"/>
      <c r="O67" s="151"/>
      <c r="P67" s="151"/>
      <c r="Q67" s="151"/>
    </row>
    <row r="68" spans="2:17" x14ac:dyDescent="0.2">
      <c r="B68" s="151"/>
      <c r="C68" s="151"/>
      <c r="D68" s="151"/>
      <c r="E68" s="201">
        <v>6</v>
      </c>
      <c r="F68" s="126">
        <f t="shared" si="5"/>
        <v>0</v>
      </c>
      <c r="G68" s="126">
        <f t="shared" si="6"/>
        <v>0</v>
      </c>
      <c r="H68" s="151"/>
      <c r="I68" s="151"/>
      <c r="J68" s="151"/>
      <c r="K68" s="151"/>
      <c r="L68" s="151"/>
      <c r="M68" s="151"/>
      <c r="N68" s="151"/>
      <c r="O68" s="151"/>
      <c r="P68" s="151"/>
      <c r="Q68" s="151"/>
    </row>
    <row r="69" spans="2:17" x14ac:dyDescent="0.2">
      <c r="B69" s="151"/>
      <c r="C69" s="151"/>
      <c r="D69" s="151"/>
      <c r="E69" s="201">
        <v>7</v>
      </c>
      <c r="F69" s="126">
        <f t="shared" si="5"/>
        <v>0</v>
      </c>
      <c r="G69" s="126">
        <f t="shared" si="6"/>
        <v>0</v>
      </c>
      <c r="H69" s="151"/>
      <c r="I69" s="151"/>
      <c r="J69" s="151"/>
      <c r="K69" s="151"/>
      <c r="L69" s="151"/>
      <c r="M69" s="151"/>
      <c r="N69" s="151"/>
      <c r="O69" s="151"/>
      <c r="P69" s="151"/>
      <c r="Q69" s="151"/>
    </row>
    <row r="70" spans="2:17" x14ac:dyDescent="0.2">
      <c r="B70" s="151"/>
      <c r="C70" s="151"/>
      <c r="D70" s="151"/>
      <c r="E70" s="201">
        <v>8</v>
      </c>
      <c r="F70" s="126">
        <f t="shared" si="5"/>
        <v>0</v>
      </c>
      <c r="G70" s="126">
        <f t="shared" si="6"/>
        <v>0</v>
      </c>
      <c r="H70" s="151"/>
      <c r="I70" s="151"/>
      <c r="J70" s="151"/>
      <c r="K70" s="151"/>
      <c r="L70" s="151"/>
      <c r="M70" s="151"/>
      <c r="N70" s="151"/>
      <c r="O70" s="151"/>
      <c r="P70" s="151"/>
      <c r="Q70" s="151"/>
    </row>
    <row r="71" spans="2:17" x14ac:dyDescent="0.2">
      <c r="B71" s="151"/>
      <c r="C71" s="151"/>
      <c r="D71" s="151"/>
      <c r="E71" s="201">
        <v>9</v>
      </c>
      <c r="F71" s="126">
        <f t="shared" si="5"/>
        <v>0</v>
      </c>
      <c r="G71" s="126">
        <f t="shared" si="6"/>
        <v>0</v>
      </c>
      <c r="H71" s="151"/>
      <c r="I71" s="151"/>
      <c r="J71" s="151"/>
      <c r="K71" s="151"/>
      <c r="L71" s="151"/>
      <c r="M71" s="151"/>
      <c r="N71" s="151"/>
      <c r="O71" s="151"/>
      <c r="P71" s="151"/>
      <c r="Q71" s="151"/>
    </row>
    <row r="72" spans="2:17" x14ac:dyDescent="0.2">
      <c r="B72" s="151"/>
      <c r="C72" s="151"/>
      <c r="D72" s="151"/>
      <c r="E72" s="201">
        <v>10</v>
      </c>
      <c r="F72" s="126">
        <f t="shared" si="5"/>
        <v>0</v>
      </c>
      <c r="G72" s="126">
        <f t="shared" si="6"/>
        <v>0</v>
      </c>
      <c r="H72" s="151"/>
      <c r="I72" s="151"/>
      <c r="J72" s="151"/>
      <c r="K72" s="151"/>
      <c r="L72" s="151"/>
      <c r="M72" s="151"/>
      <c r="N72" s="151"/>
      <c r="O72" s="151"/>
      <c r="P72" s="151"/>
      <c r="Q72" s="151"/>
    </row>
    <row r="73" spans="2:17" x14ac:dyDescent="0.2">
      <c r="B73" s="151"/>
      <c r="C73" s="151"/>
      <c r="D73" s="151"/>
      <c r="E73" s="151"/>
      <c r="F73" s="151"/>
      <c r="G73" s="151"/>
      <c r="H73" s="151"/>
      <c r="I73" s="151"/>
      <c r="J73" s="151"/>
      <c r="K73" s="151"/>
      <c r="L73" s="151"/>
      <c r="M73" s="151"/>
      <c r="N73" s="151"/>
      <c r="O73" s="151"/>
      <c r="P73" s="151"/>
      <c r="Q73" s="151"/>
    </row>
    <row r="74" spans="2:17" ht="13.5" thickBot="1" x14ac:dyDescent="0.25">
      <c r="B74" s="151"/>
      <c r="C74" s="151"/>
      <c r="D74" s="151"/>
      <c r="E74" s="151"/>
      <c r="F74" s="151"/>
      <c r="G74" s="151"/>
      <c r="H74" s="151"/>
      <c r="I74" s="151"/>
      <c r="J74" s="151"/>
      <c r="K74" s="151"/>
      <c r="L74" s="151"/>
      <c r="M74" s="151"/>
      <c r="N74" s="151"/>
      <c r="O74" s="151"/>
      <c r="P74" s="151"/>
      <c r="Q74" s="151"/>
    </row>
    <row r="75" spans="2:17" ht="20.45" customHeight="1" thickTop="1" x14ac:dyDescent="0.2">
      <c r="B75" s="151"/>
      <c r="C75" s="151"/>
      <c r="D75" s="190"/>
      <c r="E75" s="191"/>
      <c r="F75" s="191"/>
      <c r="G75" s="192" t="s">
        <v>190</v>
      </c>
      <c r="H75" s="191"/>
      <c r="I75" s="191"/>
      <c r="J75" s="191"/>
      <c r="K75" s="191"/>
      <c r="L75" s="191"/>
      <c r="M75" s="191"/>
      <c r="N75" s="187"/>
      <c r="O75" s="151"/>
      <c r="P75" s="151"/>
      <c r="Q75" s="151"/>
    </row>
    <row r="76" spans="2:17" ht="20.45" customHeight="1" x14ac:dyDescent="0.2">
      <c r="B76" s="151"/>
      <c r="C76" s="151"/>
      <c r="D76" s="193" t="s">
        <v>189</v>
      </c>
      <c r="E76" s="270" t="e">
        <f>K59</f>
        <v>#REF!</v>
      </c>
      <c r="F76" s="270"/>
      <c r="G76" s="272"/>
      <c r="H76" s="272"/>
      <c r="I76" s="272"/>
      <c r="J76" s="272"/>
      <c r="K76" s="272"/>
      <c r="L76" s="272"/>
      <c r="M76" s="272"/>
      <c r="N76" s="188"/>
      <c r="O76" s="151"/>
      <c r="P76" s="151"/>
      <c r="Q76" s="151"/>
    </row>
    <row r="77" spans="2:17" ht="20.45" customHeight="1" thickBot="1" x14ac:dyDescent="0.25">
      <c r="B77" s="151"/>
      <c r="C77" s="151"/>
      <c r="D77" s="194" t="s">
        <v>201</v>
      </c>
      <c r="E77" s="271" t="e">
        <f>L59</f>
        <v>#REF!</v>
      </c>
      <c r="F77" s="271"/>
      <c r="G77" s="273"/>
      <c r="H77" s="273"/>
      <c r="I77" s="273"/>
      <c r="J77" s="273"/>
      <c r="K77" s="273"/>
      <c r="L77" s="273"/>
      <c r="M77" s="273"/>
      <c r="N77" s="189"/>
      <c r="P77" s="151"/>
      <c r="Q77" s="151"/>
    </row>
    <row r="78" spans="2:17" ht="13.5" thickTop="1" x14ac:dyDescent="0.2">
      <c r="B78" s="151"/>
      <c r="C78" s="151"/>
      <c r="D78" s="197"/>
      <c r="E78" s="199"/>
      <c r="F78" s="151"/>
      <c r="G78" s="151"/>
      <c r="H78" s="151"/>
      <c r="I78" s="151"/>
      <c r="J78" s="151"/>
      <c r="K78" s="151"/>
      <c r="L78" s="151"/>
      <c r="M78" s="151"/>
      <c r="N78" s="151"/>
      <c r="O78" s="151"/>
      <c r="P78" s="151"/>
      <c r="Q78" s="151"/>
    </row>
    <row r="79" spans="2:17" x14ac:dyDescent="0.2">
      <c r="B79" s="151"/>
      <c r="C79" s="151"/>
      <c r="D79" s="197"/>
      <c r="E79" s="199"/>
      <c r="F79" s="151"/>
      <c r="G79" s="151"/>
      <c r="H79" s="151"/>
      <c r="I79" s="151"/>
      <c r="J79" s="151"/>
      <c r="K79" s="151"/>
      <c r="L79" s="151"/>
      <c r="M79" s="151"/>
      <c r="N79" s="151"/>
      <c r="O79" s="151"/>
      <c r="P79" s="151"/>
      <c r="Q79" s="151"/>
    </row>
    <row r="80" spans="2:17" x14ac:dyDescent="0.2">
      <c r="B80" s="151"/>
      <c r="C80" s="151"/>
      <c r="D80" s="200" t="s">
        <v>202</v>
      </c>
      <c r="E80" s="195"/>
      <c r="F80" s="151"/>
      <c r="G80" s="151"/>
      <c r="H80" s="151"/>
      <c r="I80" s="151"/>
      <c r="J80" s="151"/>
      <c r="K80" s="151"/>
      <c r="L80" s="151"/>
      <c r="M80" s="151"/>
      <c r="N80" s="151"/>
      <c r="O80" s="151"/>
      <c r="P80" s="151"/>
      <c r="Q80" s="151"/>
    </row>
    <row r="81" spans="2:17" x14ac:dyDescent="0.2">
      <c r="B81" s="151"/>
      <c r="C81" s="151"/>
      <c r="D81" s="198" t="s">
        <v>203</v>
      </c>
      <c r="E81" s="151"/>
      <c r="F81" s="151"/>
      <c r="G81" s="151"/>
      <c r="H81" s="151"/>
      <c r="I81" s="151"/>
      <c r="J81" s="151"/>
      <c r="K81" s="151"/>
      <c r="L81" s="151"/>
      <c r="M81" s="151"/>
      <c r="N81" s="151"/>
      <c r="O81" s="151"/>
      <c r="P81" s="151"/>
      <c r="Q81" s="151"/>
    </row>
    <row r="82" spans="2:17" x14ac:dyDescent="0.2">
      <c r="B82" s="151"/>
      <c r="C82" s="151"/>
      <c r="D82" s="151"/>
      <c r="E82" s="151"/>
      <c r="F82" s="151"/>
      <c r="G82" s="151"/>
      <c r="H82" s="151"/>
      <c r="I82" s="151"/>
      <c r="J82" s="151"/>
      <c r="K82" s="151"/>
      <c r="L82" s="151"/>
      <c r="M82" s="151"/>
      <c r="N82" s="151"/>
      <c r="O82" s="151"/>
      <c r="P82" s="151"/>
      <c r="Q82" s="151"/>
    </row>
    <row r="83" spans="2:17" x14ac:dyDescent="0.2">
      <c r="B83" s="151"/>
      <c r="C83" s="151"/>
      <c r="D83" s="151"/>
      <c r="E83" s="151"/>
      <c r="F83" s="151"/>
      <c r="G83" s="151"/>
      <c r="H83" s="151"/>
      <c r="I83" s="151"/>
      <c r="J83" s="151"/>
      <c r="K83" s="151"/>
      <c r="L83" s="151"/>
      <c r="M83" s="151"/>
      <c r="N83" s="151"/>
      <c r="O83" s="151"/>
      <c r="P83" s="151"/>
      <c r="Q83" s="151"/>
    </row>
    <row r="84" spans="2:17" x14ac:dyDescent="0.2">
      <c r="B84" s="151"/>
      <c r="C84" s="151"/>
      <c r="D84" s="195"/>
      <c r="E84" s="151"/>
      <c r="F84" s="151"/>
      <c r="G84" s="151"/>
      <c r="H84" s="151"/>
      <c r="I84" s="151"/>
      <c r="J84" s="151"/>
      <c r="K84" s="151"/>
      <c r="L84" s="151"/>
      <c r="M84" s="151"/>
      <c r="N84" s="151"/>
      <c r="O84" s="151"/>
      <c r="P84" s="151"/>
      <c r="Q84" s="151"/>
    </row>
    <row r="85" spans="2:17" x14ac:dyDescent="0.2">
      <c r="B85" s="151"/>
      <c r="C85" s="151"/>
      <c r="D85" s="1"/>
    </row>
  </sheetData>
  <mergeCells count="34">
    <mergeCell ref="H25:N25"/>
    <mergeCell ref="E25:G25"/>
    <mergeCell ref="E61:G61"/>
    <mergeCell ref="E76:F76"/>
    <mergeCell ref="E77:F77"/>
    <mergeCell ref="G76:M76"/>
    <mergeCell ref="G77:M77"/>
    <mergeCell ref="J16:K16"/>
    <mergeCell ref="E14:K14"/>
    <mergeCell ref="E15:F15"/>
    <mergeCell ref="J15:K15"/>
    <mergeCell ref="H23:N23"/>
    <mergeCell ref="E23:G23"/>
    <mergeCell ref="H21:N21"/>
    <mergeCell ref="H22:N22"/>
    <mergeCell ref="D18:M18"/>
    <mergeCell ref="E20:G20"/>
    <mergeCell ref="D19:M19"/>
    <mergeCell ref="B2:O2"/>
    <mergeCell ref="B59:E59"/>
    <mergeCell ref="F4:G4"/>
    <mergeCell ref="E6:F6"/>
    <mergeCell ref="E10:K10"/>
    <mergeCell ref="E8:K8"/>
    <mergeCell ref="E12:K12"/>
    <mergeCell ref="E13:F13"/>
    <mergeCell ref="H13:I13"/>
    <mergeCell ref="E21:G21"/>
    <mergeCell ref="E22:G22"/>
    <mergeCell ref="H24:N24"/>
    <mergeCell ref="H20:N20"/>
    <mergeCell ref="E11:G11"/>
    <mergeCell ref="J11:K11"/>
    <mergeCell ref="E16:F16"/>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7"/>
  <dimension ref="A1:AL142"/>
  <sheetViews>
    <sheetView topLeftCell="A40" zoomScaleNormal="100" workbookViewId="0">
      <selection activeCell="AA13" sqref="AA13"/>
    </sheetView>
  </sheetViews>
  <sheetFormatPr defaultRowHeight="12.75" x14ac:dyDescent="0.2"/>
  <cols>
    <col min="1" max="1" width="4.7109375" customWidth="1"/>
    <col min="2" max="2" width="5.28515625" customWidth="1"/>
    <col min="3" max="3" width="38.140625" customWidth="1"/>
    <col min="4" max="4" width="5.42578125" customWidth="1"/>
    <col min="5" max="5" width="9.42578125" customWidth="1"/>
    <col min="6" max="7" width="10.42578125" customWidth="1"/>
    <col min="8" max="8" width="9.7109375" customWidth="1"/>
    <col min="9" max="38" width="3.28515625" customWidth="1"/>
  </cols>
  <sheetData>
    <row r="1" spans="1:38" ht="15.75" x14ac:dyDescent="0.25">
      <c r="A1" s="274" t="s">
        <v>147</v>
      </c>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c r="AK1" s="274"/>
      <c r="AL1" s="274"/>
    </row>
    <row r="2" spans="1:38" x14ac:dyDescent="0.2">
      <c r="B2" s="1"/>
    </row>
    <row r="3" spans="1:38" ht="13.9" customHeight="1" x14ac:dyDescent="0.25">
      <c r="A3" s="280" t="s">
        <v>148</v>
      </c>
      <c r="B3" s="281"/>
      <c r="C3" s="281"/>
      <c r="D3" s="281"/>
      <c r="E3" s="281"/>
      <c r="F3" s="281"/>
      <c r="G3" s="281"/>
      <c r="H3" s="281"/>
      <c r="I3" s="285" t="s">
        <v>161</v>
      </c>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c r="AL3" s="285"/>
    </row>
    <row r="4" spans="1:38" ht="17.45" customHeight="1" x14ac:dyDescent="0.2">
      <c r="A4" s="129"/>
      <c r="B4" s="129"/>
      <c r="C4" s="129"/>
      <c r="D4" s="282" t="s">
        <v>149</v>
      </c>
      <c r="E4" s="282"/>
      <c r="F4" s="202" t="s">
        <v>233</v>
      </c>
      <c r="G4" s="202" t="s">
        <v>159</v>
      </c>
      <c r="H4" s="203" t="s">
        <v>155</v>
      </c>
      <c r="I4" s="282" t="s">
        <v>162</v>
      </c>
      <c r="J4" s="282"/>
      <c r="K4" s="282"/>
      <c r="L4" s="282"/>
      <c r="M4" s="282"/>
      <c r="N4" s="282"/>
      <c r="O4" s="282"/>
      <c r="P4" s="282"/>
      <c r="Q4" s="282"/>
      <c r="R4" s="282"/>
      <c r="S4" s="282"/>
      <c r="T4" s="282"/>
      <c r="U4" s="282"/>
      <c r="V4" s="282"/>
      <c r="W4" s="282"/>
      <c r="X4" s="282"/>
      <c r="Y4" s="282"/>
      <c r="Z4" s="282"/>
      <c r="AA4" s="282"/>
      <c r="AB4" s="282"/>
      <c r="AC4" s="282"/>
      <c r="AD4" s="282"/>
      <c r="AE4" s="282"/>
      <c r="AF4" s="282"/>
      <c r="AG4" s="282"/>
      <c r="AH4" s="282"/>
      <c r="AI4" s="282"/>
      <c r="AJ4" s="282"/>
      <c r="AK4" s="282"/>
      <c r="AL4" s="282"/>
    </row>
    <row r="5" spans="1:38" x14ac:dyDescent="0.2">
      <c r="A5" s="138" t="s">
        <v>22</v>
      </c>
      <c r="B5" s="138" t="s">
        <v>231</v>
      </c>
      <c r="C5" s="138" t="s">
        <v>35</v>
      </c>
      <c r="D5" s="138" t="s">
        <v>232</v>
      </c>
      <c r="E5" s="138" t="s">
        <v>159</v>
      </c>
      <c r="F5" s="138" t="s">
        <v>160</v>
      </c>
      <c r="G5" s="130">
        <f>SUM(G6:G15)</f>
        <v>0</v>
      </c>
      <c r="H5" s="143">
        <f>SUM(H6:H15)</f>
        <v>0</v>
      </c>
      <c r="I5" s="138" t="s">
        <v>39</v>
      </c>
      <c r="J5" s="138" t="s">
        <v>42</v>
      </c>
      <c r="K5" s="138" t="s">
        <v>44</v>
      </c>
      <c r="L5" s="138" t="s">
        <v>46</v>
      </c>
      <c r="M5" s="138" t="s">
        <v>48</v>
      </c>
      <c r="N5" s="138" t="s">
        <v>50</v>
      </c>
      <c r="O5" s="138" t="s">
        <v>52</v>
      </c>
      <c r="P5" s="138" t="s">
        <v>54</v>
      </c>
      <c r="Q5" s="138" t="s">
        <v>87</v>
      </c>
      <c r="R5" s="138" t="s">
        <v>156</v>
      </c>
      <c r="S5" s="138" t="s">
        <v>157</v>
      </c>
      <c r="T5" s="138" t="s">
        <v>212</v>
      </c>
      <c r="U5" s="138" t="s">
        <v>213</v>
      </c>
      <c r="V5" s="138" t="s">
        <v>214</v>
      </c>
      <c r="W5" s="138" t="s">
        <v>215</v>
      </c>
      <c r="X5" s="138" t="s">
        <v>216</v>
      </c>
      <c r="Y5" s="138" t="s">
        <v>217</v>
      </c>
      <c r="Z5" s="138" t="s">
        <v>218</v>
      </c>
      <c r="AA5" s="138" t="s">
        <v>219</v>
      </c>
      <c r="AB5" s="138" t="s">
        <v>220</v>
      </c>
      <c r="AC5" s="138" t="s">
        <v>221</v>
      </c>
      <c r="AD5" s="138" t="s">
        <v>222</v>
      </c>
      <c r="AE5" s="138" t="s">
        <v>223</v>
      </c>
      <c r="AF5" s="138" t="s">
        <v>224</v>
      </c>
      <c r="AG5" s="138" t="s">
        <v>225</v>
      </c>
      <c r="AH5" s="138" t="s">
        <v>226</v>
      </c>
      <c r="AI5" s="138" t="s">
        <v>227</v>
      </c>
      <c r="AJ5" s="138" t="s">
        <v>228</v>
      </c>
      <c r="AK5" s="138" t="s">
        <v>229</v>
      </c>
      <c r="AL5" s="138" t="s">
        <v>230</v>
      </c>
    </row>
    <row r="6" spans="1:38" ht="25.5" x14ac:dyDescent="0.2">
      <c r="A6" s="131">
        <v>1</v>
      </c>
      <c r="B6" s="220"/>
      <c r="C6" s="152" t="s">
        <v>153</v>
      </c>
      <c r="D6" s="221"/>
      <c r="E6" s="125">
        <f>D6*SUM(I6:S6)</f>
        <v>0</v>
      </c>
      <c r="F6" s="128"/>
      <c r="G6" s="126">
        <f>E6*F6</f>
        <v>0</v>
      </c>
      <c r="H6" s="144">
        <f>G6/12</f>
        <v>0</v>
      </c>
      <c r="I6" s="223"/>
      <c r="J6" s="221"/>
      <c r="K6" s="221"/>
      <c r="L6" s="221"/>
      <c r="M6" s="221"/>
      <c r="N6" s="221"/>
      <c r="O6" s="221"/>
      <c r="P6" s="221"/>
      <c r="Q6" s="221"/>
      <c r="R6" s="221"/>
      <c r="S6" s="221"/>
      <c r="T6" s="221"/>
      <c r="U6" s="221"/>
      <c r="V6" s="221"/>
      <c r="W6" s="221"/>
      <c r="X6" s="221"/>
      <c r="Y6" s="221"/>
      <c r="Z6" s="221"/>
      <c r="AA6" s="221"/>
      <c r="AB6" s="221"/>
      <c r="AC6" s="221"/>
      <c r="AD6" s="221"/>
      <c r="AE6" s="221"/>
      <c r="AF6" s="221"/>
      <c r="AG6" s="221"/>
      <c r="AH6" s="221"/>
      <c r="AI6" s="221"/>
      <c r="AJ6" s="221"/>
      <c r="AK6" s="221"/>
      <c r="AL6" s="221"/>
    </row>
    <row r="7" spans="1:38" ht="25.5" x14ac:dyDescent="0.2">
      <c r="A7" s="131">
        <v>2</v>
      </c>
      <c r="B7" s="220"/>
      <c r="C7" s="152" t="s">
        <v>153</v>
      </c>
      <c r="D7" s="221"/>
      <c r="E7" s="125">
        <f t="shared" ref="E7:E15" si="0">D7*SUM(I7:S7)</f>
        <v>0</v>
      </c>
      <c r="F7" s="128"/>
      <c r="G7" s="126">
        <f t="shared" ref="G7:G15" si="1">E7*F7</f>
        <v>0</v>
      </c>
      <c r="H7" s="144">
        <f t="shared" ref="H7:H15" si="2">G7/12</f>
        <v>0</v>
      </c>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row>
    <row r="8" spans="1:38" ht="25.5" x14ac:dyDescent="0.2">
      <c r="A8" s="125">
        <v>3</v>
      </c>
      <c r="B8" s="220"/>
      <c r="C8" s="152" t="s">
        <v>153</v>
      </c>
      <c r="D8" s="221"/>
      <c r="E8" s="125">
        <f t="shared" si="0"/>
        <v>0</v>
      </c>
      <c r="F8" s="128"/>
      <c r="G8" s="126">
        <f t="shared" si="1"/>
        <v>0</v>
      </c>
      <c r="H8" s="144">
        <f t="shared" si="2"/>
        <v>0</v>
      </c>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row>
    <row r="9" spans="1:38" ht="25.5" x14ac:dyDescent="0.2">
      <c r="A9" s="125">
        <v>4</v>
      </c>
      <c r="B9" s="222"/>
      <c r="C9" s="152" t="s">
        <v>153</v>
      </c>
      <c r="D9" s="221"/>
      <c r="E9" s="125">
        <f t="shared" si="0"/>
        <v>0</v>
      </c>
      <c r="F9" s="128"/>
      <c r="G9" s="126">
        <f t="shared" si="1"/>
        <v>0</v>
      </c>
      <c r="H9" s="144">
        <f t="shared" si="2"/>
        <v>0</v>
      </c>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row>
    <row r="10" spans="1:38" ht="25.5" x14ac:dyDescent="0.2">
      <c r="A10" s="125">
        <v>5</v>
      </c>
      <c r="B10" s="222"/>
      <c r="C10" s="152" t="s">
        <v>153</v>
      </c>
      <c r="D10" s="221"/>
      <c r="E10" s="125">
        <f t="shared" si="0"/>
        <v>0</v>
      </c>
      <c r="F10" s="128"/>
      <c r="G10" s="126">
        <f t="shared" si="1"/>
        <v>0</v>
      </c>
      <c r="H10" s="144">
        <f t="shared" si="2"/>
        <v>0</v>
      </c>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row>
    <row r="11" spans="1:38" ht="25.5" x14ac:dyDescent="0.2">
      <c r="A11" s="125">
        <v>6</v>
      </c>
      <c r="B11" s="222"/>
      <c r="C11" s="152" t="s">
        <v>153</v>
      </c>
      <c r="D11" s="221"/>
      <c r="E11" s="125">
        <f t="shared" si="0"/>
        <v>0</v>
      </c>
      <c r="F11" s="128"/>
      <c r="G11" s="126">
        <f t="shared" si="1"/>
        <v>0</v>
      </c>
      <c r="H11" s="144">
        <f t="shared" si="2"/>
        <v>0</v>
      </c>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row>
    <row r="12" spans="1:38" ht="25.5" x14ac:dyDescent="0.2">
      <c r="A12" s="125">
        <v>7</v>
      </c>
      <c r="B12" s="222"/>
      <c r="C12" s="152" t="s">
        <v>153</v>
      </c>
      <c r="D12" s="221"/>
      <c r="E12" s="125">
        <f t="shared" si="0"/>
        <v>0</v>
      </c>
      <c r="F12" s="128"/>
      <c r="G12" s="126">
        <f t="shared" si="1"/>
        <v>0</v>
      </c>
      <c r="H12" s="144">
        <f t="shared" si="2"/>
        <v>0</v>
      </c>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row>
    <row r="13" spans="1:38" ht="25.5" x14ac:dyDescent="0.2">
      <c r="A13" s="125">
        <v>8</v>
      </c>
      <c r="B13" s="222"/>
      <c r="C13" s="152" t="s">
        <v>153</v>
      </c>
      <c r="D13" s="221"/>
      <c r="E13" s="125">
        <f t="shared" si="0"/>
        <v>0</v>
      </c>
      <c r="F13" s="128"/>
      <c r="G13" s="126">
        <f t="shared" si="1"/>
        <v>0</v>
      </c>
      <c r="H13" s="144">
        <f t="shared" si="2"/>
        <v>0</v>
      </c>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row>
    <row r="14" spans="1:38" ht="25.5" x14ac:dyDescent="0.2">
      <c r="A14" s="125">
        <v>9</v>
      </c>
      <c r="B14" s="222"/>
      <c r="C14" s="152" t="s">
        <v>153</v>
      </c>
      <c r="D14" s="221"/>
      <c r="E14" s="125">
        <f t="shared" si="0"/>
        <v>0</v>
      </c>
      <c r="F14" s="128"/>
      <c r="G14" s="126">
        <f t="shared" si="1"/>
        <v>0</v>
      </c>
      <c r="H14" s="144">
        <f t="shared" si="2"/>
        <v>0</v>
      </c>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row>
    <row r="15" spans="1:38" ht="25.5" x14ac:dyDescent="0.2">
      <c r="A15" s="125">
        <v>10</v>
      </c>
      <c r="B15" s="222"/>
      <c r="C15" s="152" t="s">
        <v>153</v>
      </c>
      <c r="D15" s="221"/>
      <c r="E15" s="125">
        <f t="shared" si="0"/>
        <v>0</v>
      </c>
      <c r="F15" s="128"/>
      <c r="G15" s="126">
        <f t="shared" si="1"/>
        <v>0</v>
      </c>
      <c r="H15" s="144">
        <f t="shared" si="2"/>
        <v>0</v>
      </c>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row>
    <row r="16" spans="1:38" x14ac:dyDescent="0.2">
      <c r="A16" s="283" t="s">
        <v>234</v>
      </c>
      <c r="B16" s="284"/>
      <c r="C16" s="284"/>
      <c r="D16" s="284"/>
      <c r="E16" s="284"/>
      <c r="F16" s="284"/>
      <c r="G16" s="284"/>
      <c r="H16" s="284"/>
      <c r="I16" s="204">
        <f>IF(I6&gt;0,($D6*$F6)/12,0)+IF(I7&gt;0,($D7*$F7)/12,0)+IF(I8&gt;0,($D8*$F8)/12,0)+IF(I9&gt;0,($D9*$F9)/12,0)+IF(I10&gt;0,($D10*$F10)/12,0)+IF(I11&gt;0,($D11*$F11)/12,0)+IF(I12&gt;0,($D12*$F12)/12,0)+IF(I13&gt;0,($D13*$F13)/12,0)+IF(I14&gt;0,($D14*$F14)/12,0)+IF(I15&gt;0,($D15*$F15)/12,0)</f>
        <v>0</v>
      </c>
      <c r="J16" s="204">
        <f t="shared" ref="J16:AL16" si="3">IF(J6&gt;0,($D6*$F6)/12,0)+IF(J7&gt;0,($D7*$F7)/12,0)+IF(J8&gt;0,($D8*$F8)/12,0)+IF(J9&gt;0,($D9*$F9)/12,0)+IF(J10&gt;0,($D10*$F10)/12,0)+IF(J11&gt;0,($D11*$F11)/12,0)+IF(J12&gt;0,($D12*$F12)/12,0)+IF(J13&gt;0,($D13*$F13)/12,0)+IF(J14&gt;0,($D14*$F14)/12,0)+IF(J15&gt;0,($D15*$F15)/12,0)</f>
        <v>0</v>
      </c>
      <c r="K16" s="204">
        <f t="shared" si="3"/>
        <v>0</v>
      </c>
      <c r="L16" s="204">
        <f t="shared" si="3"/>
        <v>0</v>
      </c>
      <c r="M16" s="204">
        <f t="shared" si="3"/>
        <v>0</v>
      </c>
      <c r="N16" s="204">
        <f t="shared" si="3"/>
        <v>0</v>
      </c>
      <c r="O16" s="204">
        <f t="shared" si="3"/>
        <v>0</v>
      </c>
      <c r="P16" s="204">
        <f t="shared" si="3"/>
        <v>0</v>
      </c>
      <c r="Q16" s="204">
        <f t="shared" si="3"/>
        <v>0</v>
      </c>
      <c r="R16" s="204">
        <f t="shared" si="3"/>
        <v>0</v>
      </c>
      <c r="S16" s="204">
        <f t="shared" si="3"/>
        <v>0</v>
      </c>
      <c r="T16" s="204">
        <f t="shared" si="3"/>
        <v>0</v>
      </c>
      <c r="U16" s="204">
        <f t="shared" si="3"/>
        <v>0</v>
      </c>
      <c r="V16" s="204">
        <f t="shared" si="3"/>
        <v>0</v>
      </c>
      <c r="W16" s="204">
        <f t="shared" si="3"/>
        <v>0</v>
      </c>
      <c r="X16" s="204">
        <f t="shared" si="3"/>
        <v>0</v>
      </c>
      <c r="Y16" s="204">
        <f t="shared" si="3"/>
        <v>0</v>
      </c>
      <c r="Z16" s="204">
        <f t="shared" si="3"/>
        <v>0</v>
      </c>
      <c r="AA16" s="204">
        <f t="shared" si="3"/>
        <v>0</v>
      </c>
      <c r="AB16" s="204">
        <f t="shared" si="3"/>
        <v>0</v>
      </c>
      <c r="AC16" s="204">
        <f t="shared" si="3"/>
        <v>0</v>
      </c>
      <c r="AD16" s="204">
        <f t="shared" si="3"/>
        <v>0</v>
      </c>
      <c r="AE16" s="204">
        <f t="shared" si="3"/>
        <v>0</v>
      </c>
      <c r="AF16" s="204">
        <f t="shared" si="3"/>
        <v>0</v>
      </c>
      <c r="AG16" s="204">
        <f t="shared" si="3"/>
        <v>0</v>
      </c>
      <c r="AH16" s="204">
        <f t="shared" si="3"/>
        <v>0</v>
      </c>
      <c r="AI16" s="204">
        <f t="shared" si="3"/>
        <v>0</v>
      </c>
      <c r="AJ16" s="204">
        <f t="shared" si="3"/>
        <v>0</v>
      </c>
      <c r="AK16" s="204">
        <f t="shared" si="3"/>
        <v>0</v>
      </c>
      <c r="AL16" s="204">
        <f t="shared" si="3"/>
        <v>0</v>
      </c>
    </row>
    <row r="18" spans="1:38" ht="13.9" customHeight="1" x14ac:dyDescent="0.25">
      <c r="A18" s="280" t="s">
        <v>163</v>
      </c>
      <c r="B18" s="281"/>
      <c r="C18" s="281"/>
      <c r="D18" s="281"/>
      <c r="E18" s="281"/>
      <c r="F18" s="281"/>
      <c r="G18" s="281"/>
      <c r="H18" s="281"/>
      <c r="I18" s="285" t="s">
        <v>164</v>
      </c>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row>
    <row r="19" spans="1:38" ht="17.45" customHeight="1" x14ac:dyDescent="0.2">
      <c r="A19" s="129"/>
      <c r="B19" s="129"/>
      <c r="C19" s="129"/>
      <c r="D19" s="282" t="s">
        <v>149</v>
      </c>
      <c r="E19" s="282"/>
      <c r="F19" s="202" t="s">
        <v>233</v>
      </c>
      <c r="G19" s="202" t="s">
        <v>159</v>
      </c>
      <c r="H19" s="203" t="s">
        <v>155</v>
      </c>
      <c r="I19" s="282" t="s">
        <v>165</v>
      </c>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row>
    <row r="20" spans="1:38" x14ac:dyDescent="0.2">
      <c r="A20" s="138" t="s">
        <v>22</v>
      </c>
      <c r="B20" s="138" t="s">
        <v>231</v>
      </c>
      <c r="C20" s="138" t="s">
        <v>35</v>
      </c>
      <c r="D20" s="138" t="s">
        <v>232</v>
      </c>
      <c r="E20" s="138" t="s">
        <v>159</v>
      </c>
      <c r="F20" s="138" t="s">
        <v>160</v>
      </c>
      <c r="G20" s="130">
        <f>SUM(G21:G30)</f>
        <v>0</v>
      </c>
      <c r="H20" s="143">
        <f>SUM(H21:H30)</f>
        <v>0</v>
      </c>
      <c r="I20" s="138" t="s">
        <v>39</v>
      </c>
      <c r="J20" s="138" t="s">
        <v>42</v>
      </c>
      <c r="K20" s="138" t="s">
        <v>44</v>
      </c>
      <c r="L20" s="138" t="s">
        <v>46</v>
      </c>
      <c r="M20" s="138" t="s">
        <v>48</v>
      </c>
      <c r="N20" s="138" t="s">
        <v>50</v>
      </c>
      <c r="O20" s="138" t="s">
        <v>52</v>
      </c>
      <c r="P20" s="138" t="s">
        <v>54</v>
      </c>
      <c r="Q20" s="138" t="s">
        <v>87</v>
      </c>
      <c r="R20" s="138" t="s">
        <v>156</v>
      </c>
      <c r="S20" s="138" t="s">
        <v>157</v>
      </c>
      <c r="T20" s="138" t="s">
        <v>212</v>
      </c>
      <c r="U20" s="138" t="s">
        <v>213</v>
      </c>
      <c r="V20" s="138" t="s">
        <v>214</v>
      </c>
      <c r="W20" s="138" t="s">
        <v>215</v>
      </c>
      <c r="X20" s="138" t="s">
        <v>216</v>
      </c>
      <c r="Y20" s="138" t="s">
        <v>217</v>
      </c>
      <c r="Z20" s="138" t="s">
        <v>218</v>
      </c>
      <c r="AA20" s="138" t="s">
        <v>219</v>
      </c>
      <c r="AB20" s="138" t="s">
        <v>220</v>
      </c>
      <c r="AC20" s="138" t="s">
        <v>221</v>
      </c>
      <c r="AD20" s="138" t="s">
        <v>222</v>
      </c>
      <c r="AE20" s="138" t="s">
        <v>223</v>
      </c>
      <c r="AF20" s="138" t="s">
        <v>224</v>
      </c>
      <c r="AG20" s="138" t="s">
        <v>225</v>
      </c>
      <c r="AH20" s="138" t="s">
        <v>226</v>
      </c>
      <c r="AI20" s="138" t="s">
        <v>227</v>
      </c>
      <c r="AJ20" s="138" t="s">
        <v>228</v>
      </c>
      <c r="AK20" s="138" t="s">
        <v>229</v>
      </c>
      <c r="AL20" s="138" t="s">
        <v>230</v>
      </c>
    </row>
    <row r="21" spans="1:38" ht="25.5" x14ac:dyDescent="0.2">
      <c r="A21" s="131">
        <v>1</v>
      </c>
      <c r="B21" s="220"/>
      <c r="C21" s="152" t="s">
        <v>153</v>
      </c>
      <c r="D21" s="221"/>
      <c r="E21" s="125">
        <f>D21*SUM(I21:S21)</f>
        <v>0</v>
      </c>
      <c r="F21" s="128"/>
      <c r="G21" s="126">
        <f>E21*F21</f>
        <v>0</v>
      </c>
      <c r="H21" s="144">
        <f>G21/12</f>
        <v>0</v>
      </c>
      <c r="I21" s="223"/>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row>
    <row r="22" spans="1:38" ht="25.5" x14ac:dyDescent="0.2">
      <c r="A22" s="131">
        <v>2</v>
      </c>
      <c r="B22" s="222"/>
      <c r="C22" s="152" t="s">
        <v>153</v>
      </c>
      <c r="D22" s="221"/>
      <c r="E22" s="125">
        <f t="shared" ref="E22:E30" si="4">D22*SUM(I22:S22)</f>
        <v>0</v>
      </c>
      <c r="F22" s="128"/>
      <c r="G22" s="126">
        <f t="shared" ref="G22:G30" si="5">E22*F22</f>
        <v>0</v>
      </c>
      <c r="H22" s="144">
        <f t="shared" ref="H22:H30" si="6">G22/12</f>
        <v>0</v>
      </c>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row>
    <row r="23" spans="1:38" ht="25.5" x14ac:dyDescent="0.2">
      <c r="A23" s="125">
        <v>3</v>
      </c>
      <c r="B23" s="222"/>
      <c r="C23" s="152" t="s">
        <v>153</v>
      </c>
      <c r="D23" s="221"/>
      <c r="E23" s="125">
        <f t="shared" si="4"/>
        <v>0</v>
      </c>
      <c r="F23" s="128"/>
      <c r="G23" s="126">
        <f t="shared" si="5"/>
        <v>0</v>
      </c>
      <c r="H23" s="144">
        <f t="shared" si="6"/>
        <v>0</v>
      </c>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row>
    <row r="24" spans="1:38" ht="25.5" x14ac:dyDescent="0.2">
      <c r="A24" s="125">
        <v>4</v>
      </c>
      <c r="B24" s="222"/>
      <c r="C24" s="152" t="s">
        <v>153</v>
      </c>
      <c r="D24" s="221"/>
      <c r="E24" s="125">
        <f t="shared" si="4"/>
        <v>0</v>
      </c>
      <c r="F24" s="128"/>
      <c r="G24" s="126">
        <f t="shared" si="5"/>
        <v>0</v>
      </c>
      <c r="H24" s="144">
        <f t="shared" si="6"/>
        <v>0</v>
      </c>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L24" s="221"/>
    </row>
    <row r="25" spans="1:38" ht="25.5" x14ac:dyDescent="0.2">
      <c r="A25" s="125">
        <v>5</v>
      </c>
      <c r="B25" s="222"/>
      <c r="C25" s="152" t="s">
        <v>153</v>
      </c>
      <c r="D25" s="221"/>
      <c r="E25" s="125">
        <f t="shared" si="4"/>
        <v>0</v>
      </c>
      <c r="F25" s="128"/>
      <c r="G25" s="126">
        <f t="shared" si="5"/>
        <v>0</v>
      </c>
      <c r="H25" s="144">
        <f t="shared" si="6"/>
        <v>0</v>
      </c>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1"/>
      <c r="AL25" s="221"/>
    </row>
    <row r="26" spans="1:38" ht="25.5" x14ac:dyDescent="0.2">
      <c r="A26" s="125">
        <v>6</v>
      </c>
      <c r="B26" s="222"/>
      <c r="C26" s="152" t="s">
        <v>153</v>
      </c>
      <c r="D26" s="221"/>
      <c r="E26" s="125">
        <f t="shared" si="4"/>
        <v>0</v>
      </c>
      <c r="F26" s="128"/>
      <c r="G26" s="126">
        <f t="shared" si="5"/>
        <v>0</v>
      </c>
      <c r="H26" s="144">
        <f t="shared" si="6"/>
        <v>0</v>
      </c>
      <c r="I26" s="221"/>
      <c r="J26" s="221"/>
      <c r="K26" s="221"/>
      <c r="L26" s="221"/>
      <c r="M26" s="221"/>
      <c r="N26" s="221"/>
      <c r="O26" s="221"/>
      <c r="P26" s="221"/>
      <c r="Q26" s="221"/>
      <c r="R26" s="221"/>
      <c r="S26" s="221"/>
      <c r="T26" s="221"/>
      <c r="U26" s="221"/>
      <c r="V26" s="221"/>
      <c r="W26" s="221"/>
      <c r="X26" s="221"/>
      <c r="Y26" s="221"/>
      <c r="Z26" s="221"/>
      <c r="AA26" s="221"/>
      <c r="AB26" s="221"/>
      <c r="AC26" s="221"/>
      <c r="AD26" s="221"/>
      <c r="AE26" s="221"/>
      <c r="AF26" s="221"/>
      <c r="AG26" s="221"/>
      <c r="AH26" s="221"/>
      <c r="AI26" s="221"/>
      <c r="AJ26" s="221"/>
      <c r="AK26" s="221"/>
      <c r="AL26" s="221"/>
    </row>
    <row r="27" spans="1:38" ht="25.5" x14ac:dyDescent="0.2">
      <c r="A27" s="125">
        <v>7</v>
      </c>
      <c r="B27" s="222"/>
      <c r="C27" s="152" t="s">
        <v>153</v>
      </c>
      <c r="D27" s="221"/>
      <c r="E27" s="125">
        <f t="shared" si="4"/>
        <v>0</v>
      </c>
      <c r="F27" s="128"/>
      <c r="G27" s="126">
        <f t="shared" si="5"/>
        <v>0</v>
      </c>
      <c r="H27" s="144">
        <f t="shared" si="6"/>
        <v>0</v>
      </c>
      <c r="I27" s="221"/>
      <c r="J27" s="221"/>
      <c r="K27" s="221"/>
      <c r="L27" s="221"/>
      <c r="M27" s="221"/>
      <c r="N27" s="221"/>
      <c r="O27" s="221"/>
      <c r="P27" s="221"/>
      <c r="Q27" s="221"/>
      <c r="R27" s="221"/>
      <c r="S27" s="221"/>
      <c r="T27" s="221"/>
      <c r="U27" s="221"/>
      <c r="V27" s="221"/>
      <c r="W27" s="221"/>
      <c r="X27" s="221"/>
      <c r="Y27" s="221"/>
      <c r="Z27" s="221"/>
      <c r="AA27" s="221"/>
      <c r="AB27" s="221"/>
      <c r="AC27" s="221"/>
      <c r="AD27" s="221"/>
      <c r="AE27" s="221"/>
      <c r="AF27" s="221"/>
      <c r="AG27" s="221"/>
      <c r="AH27" s="221"/>
      <c r="AI27" s="221"/>
      <c r="AJ27" s="221"/>
      <c r="AK27" s="221"/>
      <c r="AL27" s="221"/>
    </row>
    <row r="28" spans="1:38" ht="25.5" x14ac:dyDescent="0.2">
      <c r="A28" s="125">
        <v>8</v>
      </c>
      <c r="B28" s="222"/>
      <c r="C28" s="152" t="s">
        <v>153</v>
      </c>
      <c r="D28" s="221"/>
      <c r="E28" s="125">
        <f t="shared" si="4"/>
        <v>0</v>
      </c>
      <c r="F28" s="128"/>
      <c r="G28" s="126">
        <f t="shared" si="5"/>
        <v>0</v>
      </c>
      <c r="H28" s="144">
        <f t="shared" si="6"/>
        <v>0</v>
      </c>
      <c r="I28" s="221"/>
      <c r="J28" s="221"/>
      <c r="K28" s="221"/>
      <c r="L28" s="221"/>
      <c r="M28" s="221"/>
      <c r="N28" s="221"/>
      <c r="O28" s="221"/>
      <c r="P28" s="221"/>
      <c r="Q28" s="221"/>
      <c r="R28" s="221"/>
      <c r="S28" s="221"/>
      <c r="T28" s="221"/>
      <c r="U28" s="221"/>
      <c r="V28" s="221"/>
      <c r="W28" s="221"/>
      <c r="X28" s="221"/>
      <c r="Y28" s="221"/>
      <c r="Z28" s="221"/>
      <c r="AA28" s="221"/>
      <c r="AB28" s="221"/>
      <c r="AC28" s="221"/>
      <c r="AD28" s="221"/>
      <c r="AE28" s="221"/>
      <c r="AF28" s="221"/>
      <c r="AG28" s="221"/>
      <c r="AH28" s="221"/>
      <c r="AI28" s="221"/>
      <c r="AJ28" s="221"/>
      <c r="AK28" s="221"/>
      <c r="AL28" s="221"/>
    </row>
    <row r="29" spans="1:38" ht="25.5" x14ac:dyDescent="0.2">
      <c r="A29" s="125">
        <v>9</v>
      </c>
      <c r="B29" s="222"/>
      <c r="C29" s="152" t="s">
        <v>153</v>
      </c>
      <c r="D29" s="221"/>
      <c r="E29" s="125">
        <f t="shared" si="4"/>
        <v>0</v>
      </c>
      <c r="F29" s="128"/>
      <c r="G29" s="126">
        <f t="shared" si="5"/>
        <v>0</v>
      </c>
      <c r="H29" s="144">
        <f t="shared" si="6"/>
        <v>0</v>
      </c>
      <c r="I29" s="221"/>
      <c r="J29" s="221"/>
      <c r="K29" s="221"/>
      <c r="L29" s="221"/>
      <c r="M29" s="221"/>
      <c r="N29" s="221"/>
      <c r="O29" s="221"/>
      <c r="P29" s="221"/>
      <c r="Q29" s="221"/>
      <c r="R29" s="221"/>
      <c r="S29" s="221"/>
      <c r="T29" s="221"/>
      <c r="U29" s="221"/>
      <c r="V29" s="221"/>
      <c r="W29" s="221"/>
      <c r="X29" s="221"/>
      <c r="Y29" s="221"/>
      <c r="Z29" s="221"/>
      <c r="AA29" s="221"/>
      <c r="AB29" s="221"/>
      <c r="AC29" s="221"/>
      <c r="AD29" s="221"/>
      <c r="AE29" s="221"/>
      <c r="AF29" s="221"/>
      <c r="AG29" s="221"/>
      <c r="AH29" s="221"/>
      <c r="AI29" s="221"/>
      <c r="AJ29" s="221"/>
      <c r="AK29" s="221"/>
      <c r="AL29" s="221"/>
    </row>
    <row r="30" spans="1:38" ht="25.5" x14ac:dyDescent="0.2">
      <c r="A30" s="125">
        <v>10</v>
      </c>
      <c r="B30" s="222"/>
      <c r="C30" s="152" t="s">
        <v>153</v>
      </c>
      <c r="D30" s="221"/>
      <c r="E30" s="125">
        <f t="shared" si="4"/>
        <v>0</v>
      </c>
      <c r="F30" s="128"/>
      <c r="G30" s="126">
        <f t="shared" si="5"/>
        <v>0</v>
      </c>
      <c r="H30" s="144">
        <f t="shared" si="6"/>
        <v>0</v>
      </c>
      <c r="I30" s="221"/>
      <c r="J30" s="221"/>
      <c r="K30" s="221"/>
      <c r="L30" s="221"/>
      <c r="M30" s="221"/>
      <c r="N30" s="221"/>
      <c r="O30" s="221"/>
      <c r="P30" s="221"/>
      <c r="Q30" s="221"/>
      <c r="R30" s="221"/>
      <c r="S30" s="221"/>
      <c r="T30" s="221"/>
      <c r="U30" s="221"/>
      <c r="V30" s="221"/>
      <c r="W30" s="221"/>
      <c r="X30" s="221"/>
      <c r="Y30" s="221"/>
      <c r="Z30" s="221"/>
      <c r="AA30" s="221"/>
      <c r="AB30" s="221"/>
      <c r="AC30" s="221"/>
      <c r="AD30" s="221"/>
      <c r="AE30" s="221"/>
      <c r="AF30" s="221"/>
      <c r="AG30" s="221"/>
      <c r="AH30" s="221"/>
      <c r="AI30" s="221"/>
      <c r="AJ30" s="221"/>
      <c r="AK30" s="221"/>
      <c r="AL30" s="221"/>
    </row>
    <row r="31" spans="1:38" x14ac:dyDescent="0.2">
      <c r="A31" s="283" t="s">
        <v>234</v>
      </c>
      <c r="B31" s="284"/>
      <c r="C31" s="284"/>
      <c r="D31" s="284"/>
      <c r="E31" s="284"/>
      <c r="F31" s="284"/>
      <c r="G31" s="284"/>
      <c r="H31" s="284"/>
      <c r="I31" s="204">
        <f t="shared" ref="I31:AL31" si="7">IF(I21&gt;0,($D21*$F21)/12,0)+IF(I22&gt;0,($D22*$F22)/12,0)+IF(I23&gt;0,($D23*$F23)/12,0)+IF(I24&gt;0,($D24*$F24)/12,0)+IF(I25&gt;0,($D25*$F25)/12,0)+IF(I26&gt;0,($D26*$F26)/12,0)+IF(I27&gt;0,($D27*$F27)/12,0)+IF(I28&gt;0,($D28*$F28)/12,0)+IF(I29&gt;0,($D29*$F29)/12,0)+IF(I30&gt;0,($D30*$F30)/12,0)</f>
        <v>0</v>
      </c>
      <c r="J31" s="204">
        <f t="shared" si="7"/>
        <v>0</v>
      </c>
      <c r="K31" s="204">
        <f t="shared" si="7"/>
        <v>0</v>
      </c>
      <c r="L31" s="204">
        <f t="shared" si="7"/>
        <v>0</v>
      </c>
      <c r="M31" s="204">
        <f t="shared" si="7"/>
        <v>0</v>
      </c>
      <c r="N31" s="204">
        <f t="shared" si="7"/>
        <v>0</v>
      </c>
      <c r="O31" s="204">
        <f t="shared" si="7"/>
        <v>0</v>
      </c>
      <c r="P31" s="204">
        <f t="shared" si="7"/>
        <v>0</v>
      </c>
      <c r="Q31" s="204">
        <f t="shared" si="7"/>
        <v>0</v>
      </c>
      <c r="R31" s="204">
        <f t="shared" si="7"/>
        <v>0</v>
      </c>
      <c r="S31" s="204">
        <f t="shared" si="7"/>
        <v>0</v>
      </c>
      <c r="T31" s="204">
        <f t="shared" si="7"/>
        <v>0</v>
      </c>
      <c r="U31" s="204">
        <f t="shared" si="7"/>
        <v>0</v>
      </c>
      <c r="V31" s="204">
        <f t="shared" si="7"/>
        <v>0</v>
      </c>
      <c r="W31" s="204">
        <f t="shared" si="7"/>
        <v>0</v>
      </c>
      <c r="X31" s="204">
        <f t="shared" si="7"/>
        <v>0</v>
      </c>
      <c r="Y31" s="204">
        <f t="shared" si="7"/>
        <v>0</v>
      </c>
      <c r="Z31" s="204">
        <f t="shared" si="7"/>
        <v>0</v>
      </c>
      <c r="AA31" s="204">
        <f t="shared" si="7"/>
        <v>0</v>
      </c>
      <c r="AB31" s="204">
        <f t="shared" si="7"/>
        <v>0</v>
      </c>
      <c r="AC31" s="204">
        <f t="shared" si="7"/>
        <v>0</v>
      </c>
      <c r="AD31" s="204">
        <f t="shared" si="7"/>
        <v>0</v>
      </c>
      <c r="AE31" s="204">
        <f t="shared" si="7"/>
        <v>0</v>
      </c>
      <c r="AF31" s="204">
        <f t="shared" si="7"/>
        <v>0</v>
      </c>
      <c r="AG31" s="204">
        <f t="shared" si="7"/>
        <v>0</v>
      </c>
      <c r="AH31" s="204">
        <f t="shared" si="7"/>
        <v>0</v>
      </c>
      <c r="AI31" s="204">
        <f t="shared" si="7"/>
        <v>0</v>
      </c>
      <c r="AJ31" s="204">
        <f t="shared" si="7"/>
        <v>0</v>
      </c>
      <c r="AK31" s="204">
        <f t="shared" si="7"/>
        <v>0</v>
      </c>
      <c r="AL31" s="204">
        <f t="shared" si="7"/>
        <v>0</v>
      </c>
    </row>
    <row r="32" spans="1:38" x14ac:dyDescent="0.2">
      <c r="A32" s="1"/>
    </row>
    <row r="33" spans="1:8" x14ac:dyDescent="0.2">
      <c r="A33" s="1"/>
    </row>
    <row r="34" spans="1:8" ht="17.45" customHeight="1" x14ac:dyDescent="0.25">
      <c r="A34" s="275" t="s">
        <v>166</v>
      </c>
      <c r="B34" s="275"/>
      <c r="C34" s="275"/>
      <c r="D34" s="279" t="s">
        <v>158</v>
      </c>
      <c r="E34" s="279"/>
      <c r="F34" s="202" t="s">
        <v>233</v>
      </c>
      <c r="G34" s="202" t="s">
        <v>159</v>
      </c>
      <c r="H34" s="202" t="s">
        <v>155</v>
      </c>
    </row>
    <row r="35" spans="1:8" x14ac:dyDescent="0.2">
      <c r="A35" s="138" t="s">
        <v>22</v>
      </c>
      <c r="B35" s="138" t="s">
        <v>231</v>
      </c>
      <c r="C35" s="138" t="s">
        <v>35</v>
      </c>
      <c r="D35" s="138" t="s">
        <v>235</v>
      </c>
      <c r="E35" s="138" t="s">
        <v>236</v>
      </c>
      <c r="F35" s="138" t="s">
        <v>160</v>
      </c>
      <c r="G35" s="130">
        <f>SUM(G36:G85)</f>
        <v>0</v>
      </c>
      <c r="H35" s="130">
        <f>SUM(H36:H85)</f>
        <v>0</v>
      </c>
    </row>
    <row r="36" spans="1:8" ht="25.5" x14ac:dyDescent="0.2">
      <c r="A36" s="131">
        <v>1</v>
      </c>
      <c r="B36" s="222"/>
      <c r="C36" s="152" t="s">
        <v>153</v>
      </c>
      <c r="D36" s="221"/>
      <c r="E36" s="224"/>
      <c r="F36" s="128"/>
      <c r="G36" s="126">
        <f>IF(E36="",0,D36*F36/E36)</f>
        <v>0</v>
      </c>
      <c r="H36" s="132">
        <f>G36/12</f>
        <v>0</v>
      </c>
    </row>
    <row r="37" spans="1:8" ht="25.5" x14ac:dyDescent="0.2">
      <c r="A37" s="131">
        <v>2</v>
      </c>
      <c r="B37" s="222"/>
      <c r="C37" s="152" t="s">
        <v>153</v>
      </c>
      <c r="D37" s="221"/>
      <c r="E37" s="224"/>
      <c r="F37" s="128"/>
      <c r="G37" s="126">
        <f t="shared" ref="G37:G44" si="8">IF(E37="",0,D37*F37/E37)</f>
        <v>0</v>
      </c>
      <c r="H37" s="132">
        <f t="shared" ref="H37:H44" si="9">G37/12</f>
        <v>0</v>
      </c>
    </row>
    <row r="38" spans="1:8" ht="25.5" x14ac:dyDescent="0.2">
      <c r="A38" s="125">
        <v>3</v>
      </c>
      <c r="B38" s="222"/>
      <c r="C38" s="152" t="s">
        <v>153</v>
      </c>
      <c r="D38" s="221"/>
      <c r="E38" s="224"/>
      <c r="F38" s="128"/>
      <c r="G38" s="126">
        <f t="shared" si="8"/>
        <v>0</v>
      </c>
      <c r="H38" s="132">
        <f t="shared" si="9"/>
        <v>0</v>
      </c>
    </row>
    <row r="39" spans="1:8" ht="25.5" x14ac:dyDescent="0.2">
      <c r="A39" s="125">
        <v>4</v>
      </c>
      <c r="B39" s="222"/>
      <c r="C39" s="152" t="s">
        <v>153</v>
      </c>
      <c r="D39" s="221"/>
      <c r="E39" s="224"/>
      <c r="F39" s="128"/>
      <c r="G39" s="126">
        <f t="shared" si="8"/>
        <v>0</v>
      </c>
      <c r="H39" s="132">
        <f t="shared" si="9"/>
        <v>0</v>
      </c>
    </row>
    <row r="40" spans="1:8" ht="25.5" x14ac:dyDescent="0.2">
      <c r="A40" s="125">
        <v>5</v>
      </c>
      <c r="B40" s="222"/>
      <c r="C40" s="152" t="s">
        <v>153</v>
      </c>
      <c r="D40" s="221"/>
      <c r="E40" s="224"/>
      <c r="F40" s="128"/>
      <c r="G40" s="126">
        <f t="shared" si="8"/>
        <v>0</v>
      </c>
      <c r="H40" s="132">
        <f t="shared" si="9"/>
        <v>0</v>
      </c>
    </row>
    <row r="41" spans="1:8" ht="25.5" x14ac:dyDescent="0.2">
      <c r="A41" s="125">
        <v>6</v>
      </c>
      <c r="B41" s="222"/>
      <c r="C41" s="152" t="s">
        <v>153</v>
      </c>
      <c r="D41" s="221"/>
      <c r="E41" s="224"/>
      <c r="F41" s="128"/>
      <c r="G41" s="126">
        <f t="shared" si="8"/>
        <v>0</v>
      </c>
      <c r="H41" s="132">
        <f t="shared" si="9"/>
        <v>0</v>
      </c>
    </row>
    <row r="42" spans="1:8" ht="25.5" x14ac:dyDescent="0.2">
      <c r="A42" s="125">
        <v>7</v>
      </c>
      <c r="B42" s="222"/>
      <c r="C42" s="152" t="s">
        <v>153</v>
      </c>
      <c r="D42" s="221"/>
      <c r="E42" s="224"/>
      <c r="F42" s="128"/>
      <c r="G42" s="126">
        <f t="shared" si="8"/>
        <v>0</v>
      </c>
      <c r="H42" s="132">
        <f t="shared" si="9"/>
        <v>0</v>
      </c>
    </row>
    <row r="43" spans="1:8" ht="25.5" x14ac:dyDescent="0.2">
      <c r="A43" s="125">
        <v>8</v>
      </c>
      <c r="B43" s="222"/>
      <c r="C43" s="152" t="s">
        <v>153</v>
      </c>
      <c r="D43" s="221"/>
      <c r="E43" s="224"/>
      <c r="F43" s="128"/>
      <c r="G43" s="126">
        <f t="shared" si="8"/>
        <v>0</v>
      </c>
      <c r="H43" s="132">
        <f t="shared" si="9"/>
        <v>0</v>
      </c>
    </row>
    <row r="44" spans="1:8" ht="25.5" x14ac:dyDescent="0.2">
      <c r="A44" s="125">
        <v>9</v>
      </c>
      <c r="B44" s="222"/>
      <c r="C44" s="152" t="s">
        <v>153</v>
      </c>
      <c r="D44" s="221"/>
      <c r="E44" s="224"/>
      <c r="F44" s="128"/>
      <c r="G44" s="126">
        <f t="shared" si="8"/>
        <v>0</v>
      </c>
      <c r="H44" s="132">
        <f t="shared" si="9"/>
        <v>0</v>
      </c>
    </row>
    <row r="45" spans="1:8" ht="25.5" x14ac:dyDescent="0.2">
      <c r="A45" s="125">
        <v>10</v>
      </c>
      <c r="B45" s="222"/>
      <c r="C45" s="152" t="s">
        <v>153</v>
      </c>
      <c r="D45" s="221"/>
      <c r="E45" s="224"/>
      <c r="F45" s="128"/>
      <c r="G45" s="126">
        <f t="shared" ref="G45:G77" si="10">IF(E45="",0,D45*F45/E45)</f>
        <v>0</v>
      </c>
      <c r="H45" s="132">
        <f t="shared" ref="H45:H77" si="11">G45/12</f>
        <v>0</v>
      </c>
    </row>
    <row r="46" spans="1:8" ht="25.5" x14ac:dyDescent="0.2">
      <c r="A46" s="131">
        <v>11</v>
      </c>
      <c r="B46" s="222"/>
      <c r="C46" s="152" t="s">
        <v>153</v>
      </c>
      <c r="D46" s="221"/>
      <c r="E46" s="224"/>
      <c r="F46" s="128"/>
      <c r="G46" s="126">
        <f t="shared" si="10"/>
        <v>0</v>
      </c>
      <c r="H46" s="132">
        <f t="shared" si="11"/>
        <v>0</v>
      </c>
    </row>
    <row r="47" spans="1:8" ht="25.5" x14ac:dyDescent="0.2">
      <c r="A47" s="131">
        <v>12</v>
      </c>
      <c r="B47" s="222"/>
      <c r="C47" s="152" t="s">
        <v>153</v>
      </c>
      <c r="D47" s="221"/>
      <c r="E47" s="224"/>
      <c r="F47" s="128"/>
      <c r="G47" s="126">
        <f t="shared" si="10"/>
        <v>0</v>
      </c>
      <c r="H47" s="132">
        <f t="shared" si="11"/>
        <v>0</v>
      </c>
    </row>
    <row r="48" spans="1:8" ht="25.5" x14ac:dyDescent="0.2">
      <c r="A48" s="125">
        <v>13</v>
      </c>
      <c r="B48" s="222"/>
      <c r="C48" s="152" t="s">
        <v>153</v>
      </c>
      <c r="D48" s="221"/>
      <c r="E48" s="224"/>
      <c r="F48" s="128"/>
      <c r="G48" s="126">
        <f t="shared" si="10"/>
        <v>0</v>
      </c>
      <c r="H48" s="132">
        <f t="shared" si="11"/>
        <v>0</v>
      </c>
    </row>
    <row r="49" spans="1:8" ht="25.5" x14ac:dyDescent="0.2">
      <c r="A49" s="125">
        <v>14</v>
      </c>
      <c r="B49" s="222"/>
      <c r="C49" s="152" t="s">
        <v>153</v>
      </c>
      <c r="D49" s="221"/>
      <c r="E49" s="224"/>
      <c r="F49" s="128"/>
      <c r="G49" s="126">
        <f t="shared" si="10"/>
        <v>0</v>
      </c>
      <c r="H49" s="132">
        <f t="shared" si="11"/>
        <v>0</v>
      </c>
    </row>
    <row r="50" spans="1:8" ht="25.5" x14ac:dyDescent="0.2">
      <c r="A50" s="125">
        <v>15</v>
      </c>
      <c r="B50" s="222"/>
      <c r="C50" s="152" t="s">
        <v>153</v>
      </c>
      <c r="D50" s="221"/>
      <c r="E50" s="224"/>
      <c r="F50" s="128"/>
      <c r="G50" s="126">
        <f t="shared" si="10"/>
        <v>0</v>
      </c>
      <c r="H50" s="132">
        <f t="shared" si="11"/>
        <v>0</v>
      </c>
    </row>
    <row r="51" spans="1:8" ht="25.5" x14ac:dyDescent="0.2">
      <c r="A51" s="125">
        <v>16</v>
      </c>
      <c r="B51" s="222"/>
      <c r="C51" s="152" t="s">
        <v>153</v>
      </c>
      <c r="D51" s="221"/>
      <c r="E51" s="224"/>
      <c r="F51" s="128"/>
      <c r="G51" s="126">
        <f t="shared" si="10"/>
        <v>0</v>
      </c>
      <c r="H51" s="132">
        <f t="shared" si="11"/>
        <v>0</v>
      </c>
    </row>
    <row r="52" spans="1:8" ht="25.5" x14ac:dyDescent="0.2">
      <c r="A52" s="125">
        <v>17</v>
      </c>
      <c r="B52" s="222"/>
      <c r="C52" s="152" t="s">
        <v>153</v>
      </c>
      <c r="D52" s="221"/>
      <c r="E52" s="224"/>
      <c r="F52" s="128"/>
      <c r="G52" s="126">
        <f t="shared" si="10"/>
        <v>0</v>
      </c>
      <c r="H52" s="132">
        <f t="shared" si="11"/>
        <v>0</v>
      </c>
    </row>
    <row r="53" spans="1:8" ht="25.5" x14ac:dyDescent="0.2">
      <c r="A53" s="125">
        <v>18</v>
      </c>
      <c r="B53" s="222"/>
      <c r="C53" s="152" t="s">
        <v>153</v>
      </c>
      <c r="D53" s="221"/>
      <c r="E53" s="224"/>
      <c r="F53" s="128"/>
      <c r="G53" s="126">
        <f t="shared" si="10"/>
        <v>0</v>
      </c>
      <c r="H53" s="132">
        <f t="shared" si="11"/>
        <v>0</v>
      </c>
    </row>
    <row r="54" spans="1:8" ht="25.5" x14ac:dyDescent="0.2">
      <c r="A54" s="125">
        <v>19</v>
      </c>
      <c r="B54" s="222"/>
      <c r="C54" s="152" t="s">
        <v>153</v>
      </c>
      <c r="D54" s="221"/>
      <c r="E54" s="224"/>
      <c r="F54" s="128"/>
      <c r="G54" s="126">
        <f t="shared" si="10"/>
        <v>0</v>
      </c>
      <c r="H54" s="132">
        <f t="shared" si="11"/>
        <v>0</v>
      </c>
    </row>
    <row r="55" spans="1:8" ht="25.5" x14ac:dyDescent="0.2">
      <c r="A55" s="125">
        <v>20</v>
      </c>
      <c r="B55" s="222"/>
      <c r="C55" s="152" t="s">
        <v>153</v>
      </c>
      <c r="D55" s="221"/>
      <c r="E55" s="224"/>
      <c r="F55" s="128"/>
      <c r="G55" s="126">
        <f t="shared" si="10"/>
        <v>0</v>
      </c>
      <c r="H55" s="132">
        <f t="shared" si="11"/>
        <v>0</v>
      </c>
    </row>
    <row r="56" spans="1:8" ht="25.5" x14ac:dyDescent="0.2">
      <c r="A56" s="131">
        <v>21</v>
      </c>
      <c r="B56" s="222"/>
      <c r="C56" s="152" t="s">
        <v>153</v>
      </c>
      <c r="D56" s="221"/>
      <c r="E56" s="224"/>
      <c r="F56" s="128"/>
      <c r="G56" s="126">
        <f t="shared" si="10"/>
        <v>0</v>
      </c>
      <c r="H56" s="132">
        <f t="shared" si="11"/>
        <v>0</v>
      </c>
    </row>
    <row r="57" spans="1:8" ht="25.5" x14ac:dyDescent="0.2">
      <c r="A57" s="131">
        <v>22</v>
      </c>
      <c r="B57" s="222"/>
      <c r="C57" s="152" t="s">
        <v>153</v>
      </c>
      <c r="D57" s="221"/>
      <c r="E57" s="224"/>
      <c r="F57" s="128"/>
      <c r="G57" s="126">
        <f t="shared" si="10"/>
        <v>0</v>
      </c>
      <c r="H57" s="132">
        <f t="shared" si="11"/>
        <v>0</v>
      </c>
    </row>
    <row r="58" spans="1:8" ht="25.5" x14ac:dyDescent="0.2">
      <c r="A58" s="125">
        <v>23</v>
      </c>
      <c r="B58" s="222"/>
      <c r="C58" s="152" t="s">
        <v>153</v>
      </c>
      <c r="D58" s="221"/>
      <c r="E58" s="224"/>
      <c r="F58" s="128"/>
      <c r="G58" s="126">
        <f t="shared" si="10"/>
        <v>0</v>
      </c>
      <c r="H58" s="132">
        <f t="shared" si="11"/>
        <v>0</v>
      </c>
    </row>
    <row r="59" spans="1:8" ht="25.5" x14ac:dyDescent="0.2">
      <c r="A59" s="125">
        <v>24</v>
      </c>
      <c r="B59" s="222"/>
      <c r="C59" s="152" t="s">
        <v>153</v>
      </c>
      <c r="D59" s="221"/>
      <c r="E59" s="224"/>
      <c r="F59" s="128"/>
      <c r="G59" s="126">
        <f t="shared" si="10"/>
        <v>0</v>
      </c>
      <c r="H59" s="132">
        <f t="shared" si="11"/>
        <v>0</v>
      </c>
    </row>
    <row r="60" spans="1:8" ht="25.5" x14ac:dyDescent="0.2">
      <c r="A60" s="125">
        <v>25</v>
      </c>
      <c r="B60" s="222"/>
      <c r="C60" s="152" t="s">
        <v>153</v>
      </c>
      <c r="D60" s="221"/>
      <c r="E60" s="224"/>
      <c r="F60" s="128"/>
      <c r="G60" s="126">
        <f t="shared" si="10"/>
        <v>0</v>
      </c>
      <c r="H60" s="132">
        <f t="shared" si="11"/>
        <v>0</v>
      </c>
    </row>
    <row r="61" spans="1:8" ht="25.5" x14ac:dyDescent="0.2">
      <c r="A61" s="125">
        <v>26</v>
      </c>
      <c r="B61" s="222"/>
      <c r="C61" s="152" t="s">
        <v>153</v>
      </c>
      <c r="D61" s="221"/>
      <c r="E61" s="224"/>
      <c r="F61" s="128"/>
      <c r="G61" s="126">
        <f t="shared" si="10"/>
        <v>0</v>
      </c>
      <c r="H61" s="132">
        <f t="shared" si="11"/>
        <v>0</v>
      </c>
    </row>
    <row r="62" spans="1:8" ht="25.5" x14ac:dyDescent="0.2">
      <c r="A62" s="125">
        <v>27</v>
      </c>
      <c r="B62" s="222"/>
      <c r="C62" s="152" t="s">
        <v>153</v>
      </c>
      <c r="D62" s="221"/>
      <c r="E62" s="224"/>
      <c r="F62" s="128"/>
      <c r="G62" s="126">
        <f t="shared" si="10"/>
        <v>0</v>
      </c>
      <c r="H62" s="132">
        <f t="shared" si="11"/>
        <v>0</v>
      </c>
    </row>
    <row r="63" spans="1:8" ht="25.5" x14ac:dyDescent="0.2">
      <c r="A63" s="125">
        <v>28</v>
      </c>
      <c r="B63" s="222"/>
      <c r="C63" s="152" t="s">
        <v>153</v>
      </c>
      <c r="D63" s="221"/>
      <c r="E63" s="224"/>
      <c r="F63" s="128"/>
      <c r="G63" s="126">
        <f t="shared" si="10"/>
        <v>0</v>
      </c>
      <c r="H63" s="132">
        <f t="shared" si="11"/>
        <v>0</v>
      </c>
    </row>
    <row r="64" spans="1:8" ht="25.5" x14ac:dyDescent="0.2">
      <c r="A64" s="125">
        <v>29</v>
      </c>
      <c r="B64" s="222"/>
      <c r="C64" s="152" t="s">
        <v>153</v>
      </c>
      <c r="D64" s="221"/>
      <c r="E64" s="224"/>
      <c r="F64" s="128"/>
      <c r="G64" s="126">
        <f t="shared" si="10"/>
        <v>0</v>
      </c>
      <c r="H64" s="132">
        <f t="shared" si="11"/>
        <v>0</v>
      </c>
    </row>
    <row r="65" spans="1:8" ht="25.5" x14ac:dyDescent="0.2">
      <c r="A65" s="125">
        <v>30</v>
      </c>
      <c r="B65" s="222"/>
      <c r="C65" s="152" t="s">
        <v>153</v>
      </c>
      <c r="D65" s="221"/>
      <c r="E65" s="224"/>
      <c r="F65" s="128"/>
      <c r="G65" s="126">
        <f t="shared" si="10"/>
        <v>0</v>
      </c>
      <c r="H65" s="132">
        <f t="shared" si="11"/>
        <v>0</v>
      </c>
    </row>
    <row r="66" spans="1:8" ht="25.5" x14ac:dyDescent="0.2">
      <c r="A66" s="131">
        <v>31</v>
      </c>
      <c r="B66" s="222"/>
      <c r="C66" s="152" t="s">
        <v>153</v>
      </c>
      <c r="D66" s="221"/>
      <c r="E66" s="224"/>
      <c r="F66" s="128"/>
      <c r="G66" s="126">
        <f t="shared" si="10"/>
        <v>0</v>
      </c>
      <c r="H66" s="132">
        <f t="shared" si="11"/>
        <v>0</v>
      </c>
    </row>
    <row r="67" spans="1:8" ht="25.5" x14ac:dyDescent="0.2">
      <c r="A67" s="131">
        <v>32</v>
      </c>
      <c r="B67" s="222"/>
      <c r="C67" s="152" t="s">
        <v>153</v>
      </c>
      <c r="D67" s="221"/>
      <c r="E67" s="224"/>
      <c r="F67" s="128"/>
      <c r="G67" s="126">
        <f t="shared" si="10"/>
        <v>0</v>
      </c>
      <c r="H67" s="132">
        <f t="shared" si="11"/>
        <v>0</v>
      </c>
    </row>
    <row r="68" spans="1:8" ht="25.5" x14ac:dyDescent="0.2">
      <c r="A68" s="125">
        <v>33</v>
      </c>
      <c r="B68" s="222"/>
      <c r="C68" s="152" t="s">
        <v>153</v>
      </c>
      <c r="D68" s="221"/>
      <c r="E68" s="224"/>
      <c r="F68" s="128"/>
      <c r="G68" s="126">
        <f t="shared" si="10"/>
        <v>0</v>
      </c>
      <c r="H68" s="132">
        <f t="shared" si="11"/>
        <v>0</v>
      </c>
    </row>
    <row r="69" spans="1:8" ht="25.5" x14ac:dyDescent="0.2">
      <c r="A69" s="125">
        <v>34</v>
      </c>
      <c r="B69" s="222"/>
      <c r="C69" s="152" t="s">
        <v>153</v>
      </c>
      <c r="D69" s="221"/>
      <c r="E69" s="224"/>
      <c r="F69" s="128"/>
      <c r="G69" s="126">
        <f t="shared" si="10"/>
        <v>0</v>
      </c>
      <c r="H69" s="132">
        <f t="shared" si="11"/>
        <v>0</v>
      </c>
    </row>
    <row r="70" spans="1:8" ht="25.5" x14ac:dyDescent="0.2">
      <c r="A70" s="125">
        <v>35</v>
      </c>
      <c r="B70" s="222"/>
      <c r="C70" s="152" t="s">
        <v>153</v>
      </c>
      <c r="D70" s="221"/>
      <c r="E70" s="224"/>
      <c r="F70" s="128"/>
      <c r="G70" s="126">
        <f t="shared" si="10"/>
        <v>0</v>
      </c>
      <c r="H70" s="132">
        <f t="shared" si="11"/>
        <v>0</v>
      </c>
    </row>
    <row r="71" spans="1:8" ht="25.5" x14ac:dyDescent="0.2">
      <c r="A71" s="125">
        <v>36</v>
      </c>
      <c r="B71" s="222"/>
      <c r="C71" s="152" t="s">
        <v>153</v>
      </c>
      <c r="D71" s="221"/>
      <c r="E71" s="224"/>
      <c r="F71" s="128"/>
      <c r="G71" s="126">
        <f t="shared" si="10"/>
        <v>0</v>
      </c>
      <c r="H71" s="132">
        <f t="shared" si="11"/>
        <v>0</v>
      </c>
    </row>
    <row r="72" spans="1:8" ht="25.5" x14ac:dyDescent="0.2">
      <c r="A72" s="125">
        <v>37</v>
      </c>
      <c r="B72" s="222"/>
      <c r="C72" s="152" t="s">
        <v>153</v>
      </c>
      <c r="D72" s="221"/>
      <c r="E72" s="224"/>
      <c r="F72" s="128"/>
      <c r="G72" s="126">
        <f t="shared" si="10"/>
        <v>0</v>
      </c>
      <c r="H72" s="132">
        <f t="shared" si="11"/>
        <v>0</v>
      </c>
    </row>
    <row r="73" spans="1:8" ht="25.5" x14ac:dyDescent="0.2">
      <c r="A73" s="125">
        <v>38</v>
      </c>
      <c r="B73" s="222"/>
      <c r="C73" s="152" t="s">
        <v>153</v>
      </c>
      <c r="D73" s="221"/>
      <c r="E73" s="224"/>
      <c r="F73" s="128"/>
      <c r="G73" s="126">
        <f t="shared" si="10"/>
        <v>0</v>
      </c>
      <c r="H73" s="132">
        <f t="shared" si="11"/>
        <v>0</v>
      </c>
    </row>
    <row r="74" spans="1:8" ht="25.5" x14ac:dyDescent="0.2">
      <c r="A74" s="125">
        <v>39</v>
      </c>
      <c r="B74" s="222"/>
      <c r="C74" s="152" t="s">
        <v>153</v>
      </c>
      <c r="D74" s="221"/>
      <c r="E74" s="224"/>
      <c r="F74" s="128"/>
      <c r="G74" s="126">
        <f t="shared" si="10"/>
        <v>0</v>
      </c>
      <c r="H74" s="132">
        <f t="shared" si="11"/>
        <v>0</v>
      </c>
    </row>
    <row r="75" spans="1:8" ht="25.5" x14ac:dyDescent="0.2">
      <c r="A75" s="125">
        <v>40</v>
      </c>
      <c r="B75" s="222"/>
      <c r="C75" s="152" t="s">
        <v>153</v>
      </c>
      <c r="D75" s="221"/>
      <c r="E75" s="224"/>
      <c r="F75" s="128"/>
      <c r="G75" s="126">
        <f t="shared" si="10"/>
        <v>0</v>
      </c>
      <c r="H75" s="132">
        <f t="shared" si="11"/>
        <v>0</v>
      </c>
    </row>
    <row r="76" spans="1:8" ht="25.5" x14ac:dyDescent="0.2">
      <c r="A76" s="131">
        <v>41</v>
      </c>
      <c r="B76" s="222"/>
      <c r="C76" s="152" t="s">
        <v>153</v>
      </c>
      <c r="D76" s="221"/>
      <c r="E76" s="224"/>
      <c r="F76" s="128"/>
      <c r="G76" s="126">
        <f t="shared" si="10"/>
        <v>0</v>
      </c>
      <c r="H76" s="132">
        <f t="shared" si="11"/>
        <v>0</v>
      </c>
    </row>
    <row r="77" spans="1:8" ht="25.5" x14ac:dyDescent="0.2">
      <c r="A77" s="131">
        <v>42</v>
      </c>
      <c r="B77" s="222"/>
      <c r="C77" s="152" t="s">
        <v>153</v>
      </c>
      <c r="D77" s="221"/>
      <c r="E77" s="224"/>
      <c r="F77" s="128"/>
      <c r="G77" s="126">
        <f t="shared" si="10"/>
        <v>0</v>
      </c>
      <c r="H77" s="132">
        <f t="shared" si="11"/>
        <v>0</v>
      </c>
    </row>
    <row r="78" spans="1:8" ht="25.5" x14ac:dyDescent="0.2">
      <c r="A78" s="131">
        <v>43</v>
      </c>
      <c r="B78" s="222"/>
      <c r="C78" s="152" t="s">
        <v>153</v>
      </c>
      <c r="D78" s="221"/>
      <c r="E78" s="224"/>
      <c r="F78" s="128"/>
      <c r="G78" s="126">
        <f t="shared" ref="G78:G83" si="12">IF(E78="",0,D78*F78/E78)</f>
        <v>0</v>
      </c>
      <c r="H78" s="132">
        <f t="shared" ref="H78:H85" si="13">G78/12</f>
        <v>0</v>
      </c>
    </row>
    <row r="79" spans="1:8" ht="25.5" x14ac:dyDescent="0.2">
      <c r="A79" s="131">
        <v>44</v>
      </c>
      <c r="B79" s="222"/>
      <c r="C79" s="152" t="s">
        <v>153</v>
      </c>
      <c r="D79" s="221"/>
      <c r="E79" s="224"/>
      <c r="F79" s="128"/>
      <c r="G79" s="126">
        <f t="shared" si="12"/>
        <v>0</v>
      </c>
      <c r="H79" s="132">
        <f t="shared" si="13"/>
        <v>0</v>
      </c>
    </row>
    <row r="80" spans="1:8" ht="25.5" x14ac:dyDescent="0.2">
      <c r="A80" s="131">
        <v>45</v>
      </c>
      <c r="B80" s="222"/>
      <c r="C80" s="152" t="s">
        <v>153</v>
      </c>
      <c r="D80" s="221"/>
      <c r="E80" s="224"/>
      <c r="F80" s="128"/>
      <c r="G80" s="126">
        <f t="shared" si="12"/>
        <v>0</v>
      </c>
      <c r="H80" s="132">
        <f t="shared" si="13"/>
        <v>0</v>
      </c>
    </row>
    <row r="81" spans="1:12" ht="25.5" x14ac:dyDescent="0.2">
      <c r="A81" s="131">
        <v>46</v>
      </c>
      <c r="B81" s="222"/>
      <c r="C81" s="152" t="s">
        <v>153</v>
      </c>
      <c r="D81" s="221"/>
      <c r="E81" s="224"/>
      <c r="F81" s="128"/>
      <c r="G81" s="126">
        <f t="shared" si="12"/>
        <v>0</v>
      </c>
      <c r="H81" s="132">
        <f t="shared" si="13"/>
        <v>0</v>
      </c>
    </row>
    <row r="82" spans="1:12" ht="25.5" x14ac:dyDescent="0.2">
      <c r="A82" s="131">
        <v>47</v>
      </c>
      <c r="B82" s="222"/>
      <c r="C82" s="152" t="s">
        <v>153</v>
      </c>
      <c r="D82" s="221"/>
      <c r="E82" s="224"/>
      <c r="F82" s="128"/>
      <c r="G82" s="126">
        <f t="shared" si="12"/>
        <v>0</v>
      </c>
      <c r="H82" s="132">
        <f t="shared" si="13"/>
        <v>0</v>
      </c>
    </row>
    <row r="83" spans="1:12" ht="25.5" x14ac:dyDescent="0.2">
      <c r="A83" s="131">
        <v>48</v>
      </c>
      <c r="B83" s="222"/>
      <c r="C83" s="152" t="s">
        <v>153</v>
      </c>
      <c r="D83" s="221"/>
      <c r="E83" s="224"/>
      <c r="F83" s="128"/>
      <c r="G83" s="126">
        <f t="shared" si="12"/>
        <v>0</v>
      </c>
      <c r="H83" s="132">
        <f t="shared" si="13"/>
        <v>0</v>
      </c>
    </row>
    <row r="84" spans="1:12" ht="25.5" x14ac:dyDescent="0.2">
      <c r="A84" s="131"/>
      <c r="B84" s="222"/>
      <c r="C84" s="225" t="s">
        <v>192</v>
      </c>
      <c r="D84" s="221"/>
      <c r="E84" s="224"/>
      <c r="F84" s="128"/>
      <c r="G84" s="126">
        <f t="shared" ref="G84:G85" si="14">IF(E84="",0,E84*F84)</f>
        <v>0</v>
      </c>
      <c r="H84" s="132">
        <f t="shared" si="13"/>
        <v>0</v>
      </c>
    </row>
    <row r="85" spans="1:12" x14ac:dyDescent="0.2">
      <c r="A85" s="125"/>
      <c r="B85" s="222"/>
      <c r="C85" s="152"/>
      <c r="D85" s="221"/>
      <c r="E85" s="224"/>
      <c r="F85" s="128"/>
      <c r="G85" s="126">
        <f t="shared" si="14"/>
        <v>0</v>
      </c>
      <c r="H85" s="132">
        <f t="shared" si="13"/>
        <v>0</v>
      </c>
    </row>
    <row r="86" spans="1:12" x14ac:dyDescent="0.2">
      <c r="A86" s="283" t="s">
        <v>152</v>
      </c>
      <c r="B86" s="284"/>
      <c r="C86" s="284"/>
      <c r="D86" s="284"/>
      <c r="E86" s="284"/>
      <c r="F86" s="284"/>
      <c r="G86" s="284"/>
      <c r="H86" s="150" t="e">
        <f>IF(RESUMO!H59=0,0,H35/RESUMO!H59)</f>
        <v>#REF!</v>
      </c>
      <c r="I86" s="1"/>
    </row>
    <row r="87" spans="1:12" x14ac:dyDescent="0.2">
      <c r="B87" s="76"/>
      <c r="I87" s="1"/>
      <c r="J87" s="1"/>
      <c r="K87" s="1"/>
      <c r="L87" s="1"/>
    </row>
    <row r="88" spans="1:12" ht="13.9" customHeight="1" x14ac:dyDescent="0.25">
      <c r="A88" s="276" t="s">
        <v>168</v>
      </c>
      <c r="B88" s="277"/>
      <c r="C88" s="278"/>
      <c r="D88" s="279" t="s">
        <v>118</v>
      </c>
      <c r="E88" s="279"/>
      <c r="F88" s="267" t="s">
        <v>150</v>
      </c>
      <c r="G88" s="268"/>
      <c r="H88" s="269"/>
    </row>
    <row r="89" spans="1:12" x14ac:dyDescent="0.2">
      <c r="A89" s="138" t="s">
        <v>22</v>
      </c>
      <c r="B89" s="138" t="s">
        <v>323</v>
      </c>
      <c r="C89" s="138" t="s">
        <v>35</v>
      </c>
      <c r="D89" s="138" t="s">
        <v>237</v>
      </c>
      <c r="E89" s="138" t="s">
        <v>232</v>
      </c>
      <c r="F89" s="138" t="s">
        <v>160</v>
      </c>
      <c r="G89" s="202" t="s">
        <v>159</v>
      </c>
      <c r="H89" s="202" t="s">
        <v>155</v>
      </c>
    </row>
    <row r="90" spans="1:12" ht="25.5" x14ac:dyDescent="0.2">
      <c r="A90" s="131">
        <v>1</v>
      </c>
      <c r="B90" s="220"/>
      <c r="C90" s="152" t="s">
        <v>153</v>
      </c>
      <c r="D90" s="221"/>
      <c r="E90" s="232" t="str">
        <f t="shared" ref="E90:E139" si="15">IF(D90="","",D90*12)</f>
        <v/>
      </c>
      <c r="F90" s="128"/>
      <c r="G90" s="126">
        <f>IF(E90="",0,E90*F90)</f>
        <v>0</v>
      </c>
      <c r="H90" s="132">
        <f>G90/12</f>
        <v>0</v>
      </c>
    </row>
    <row r="91" spans="1:12" ht="25.5" x14ac:dyDescent="0.2">
      <c r="A91" s="131">
        <v>2</v>
      </c>
      <c r="B91" s="222"/>
      <c r="C91" s="152" t="s">
        <v>153</v>
      </c>
      <c r="D91" s="221"/>
      <c r="E91" s="232" t="str">
        <f t="shared" si="15"/>
        <v/>
      </c>
      <c r="F91" s="128"/>
      <c r="G91" s="126">
        <f t="shared" ref="G91:G139" si="16">IF(E91="",0,E91*F91)</f>
        <v>0</v>
      </c>
      <c r="H91" s="132">
        <f t="shared" ref="H91:H139" si="17">G91/12</f>
        <v>0</v>
      </c>
    </row>
    <row r="92" spans="1:12" ht="25.5" x14ac:dyDescent="0.2">
      <c r="A92" s="125">
        <v>3</v>
      </c>
      <c r="B92" s="222"/>
      <c r="C92" s="152" t="s">
        <v>153</v>
      </c>
      <c r="D92" s="221"/>
      <c r="E92" s="232" t="str">
        <f t="shared" si="15"/>
        <v/>
      </c>
      <c r="F92" s="128"/>
      <c r="G92" s="126">
        <f t="shared" si="16"/>
        <v>0</v>
      </c>
      <c r="H92" s="132">
        <f t="shared" si="17"/>
        <v>0</v>
      </c>
    </row>
    <row r="93" spans="1:12" ht="25.5" x14ac:dyDescent="0.2">
      <c r="A93" s="125">
        <v>4</v>
      </c>
      <c r="B93" s="222"/>
      <c r="C93" s="152" t="s">
        <v>153</v>
      </c>
      <c r="D93" s="221"/>
      <c r="E93" s="232" t="str">
        <f t="shared" si="15"/>
        <v/>
      </c>
      <c r="F93" s="128"/>
      <c r="G93" s="126">
        <f t="shared" si="16"/>
        <v>0</v>
      </c>
      <c r="H93" s="132">
        <f t="shared" si="17"/>
        <v>0</v>
      </c>
    </row>
    <row r="94" spans="1:12" ht="25.5" x14ac:dyDescent="0.2">
      <c r="A94" s="125">
        <v>5</v>
      </c>
      <c r="B94" s="222"/>
      <c r="C94" s="152" t="s">
        <v>153</v>
      </c>
      <c r="D94" s="221"/>
      <c r="E94" s="232" t="str">
        <f t="shared" si="15"/>
        <v/>
      </c>
      <c r="F94" s="128"/>
      <c r="G94" s="126">
        <f t="shared" si="16"/>
        <v>0</v>
      </c>
      <c r="H94" s="132">
        <f t="shared" si="17"/>
        <v>0</v>
      </c>
    </row>
    <row r="95" spans="1:12" ht="25.5" x14ac:dyDescent="0.2">
      <c r="A95" s="125">
        <v>6</v>
      </c>
      <c r="B95" s="222"/>
      <c r="C95" s="152" t="s">
        <v>153</v>
      </c>
      <c r="D95" s="221"/>
      <c r="E95" s="232" t="str">
        <f t="shared" si="15"/>
        <v/>
      </c>
      <c r="F95" s="128"/>
      <c r="G95" s="126">
        <f t="shared" si="16"/>
        <v>0</v>
      </c>
      <c r="H95" s="132">
        <f t="shared" si="17"/>
        <v>0</v>
      </c>
    </row>
    <row r="96" spans="1:12" ht="25.5" x14ac:dyDescent="0.2">
      <c r="A96" s="125">
        <v>7</v>
      </c>
      <c r="B96" s="222"/>
      <c r="C96" s="152" t="s">
        <v>153</v>
      </c>
      <c r="D96" s="221"/>
      <c r="E96" s="232" t="str">
        <f t="shared" si="15"/>
        <v/>
      </c>
      <c r="F96" s="128"/>
      <c r="G96" s="126">
        <f t="shared" si="16"/>
        <v>0</v>
      </c>
      <c r="H96" s="132">
        <f t="shared" si="17"/>
        <v>0</v>
      </c>
    </row>
    <row r="97" spans="1:8" ht="25.5" x14ac:dyDescent="0.2">
      <c r="A97" s="125">
        <v>8</v>
      </c>
      <c r="B97" s="222"/>
      <c r="C97" s="152" t="s">
        <v>153</v>
      </c>
      <c r="D97" s="221"/>
      <c r="E97" s="232" t="str">
        <f t="shared" si="15"/>
        <v/>
      </c>
      <c r="F97" s="128"/>
      <c r="G97" s="126">
        <f t="shared" si="16"/>
        <v>0</v>
      </c>
      <c r="H97" s="132">
        <f t="shared" si="17"/>
        <v>0</v>
      </c>
    </row>
    <row r="98" spans="1:8" ht="25.5" x14ac:dyDescent="0.2">
      <c r="A98" s="125">
        <v>9</v>
      </c>
      <c r="B98" s="222"/>
      <c r="C98" s="152" t="s">
        <v>153</v>
      </c>
      <c r="D98" s="221"/>
      <c r="E98" s="232" t="str">
        <f t="shared" si="15"/>
        <v/>
      </c>
      <c r="F98" s="128"/>
      <c r="G98" s="126">
        <f t="shared" si="16"/>
        <v>0</v>
      </c>
      <c r="H98" s="132">
        <f t="shared" si="17"/>
        <v>0</v>
      </c>
    </row>
    <row r="99" spans="1:8" ht="25.5" x14ac:dyDescent="0.2">
      <c r="A99" s="125">
        <v>10</v>
      </c>
      <c r="B99" s="222"/>
      <c r="C99" s="152" t="s">
        <v>153</v>
      </c>
      <c r="D99" s="221"/>
      <c r="E99" s="232" t="str">
        <f t="shared" si="15"/>
        <v/>
      </c>
      <c r="F99" s="128"/>
      <c r="G99" s="126">
        <f t="shared" si="16"/>
        <v>0</v>
      </c>
      <c r="H99" s="132">
        <f t="shared" si="17"/>
        <v>0</v>
      </c>
    </row>
    <row r="100" spans="1:8" ht="25.5" x14ac:dyDescent="0.2">
      <c r="A100" s="131">
        <v>11</v>
      </c>
      <c r="B100" s="222"/>
      <c r="C100" s="152" t="s">
        <v>153</v>
      </c>
      <c r="D100" s="221"/>
      <c r="E100" s="232" t="str">
        <f t="shared" si="15"/>
        <v/>
      </c>
      <c r="F100" s="128"/>
      <c r="G100" s="126">
        <f t="shared" si="16"/>
        <v>0</v>
      </c>
      <c r="H100" s="132">
        <f t="shared" si="17"/>
        <v>0</v>
      </c>
    </row>
    <row r="101" spans="1:8" ht="25.5" x14ac:dyDescent="0.2">
      <c r="A101" s="131">
        <v>12</v>
      </c>
      <c r="B101" s="222"/>
      <c r="C101" s="152" t="s">
        <v>153</v>
      </c>
      <c r="D101" s="221"/>
      <c r="E101" s="232" t="str">
        <f t="shared" si="15"/>
        <v/>
      </c>
      <c r="F101" s="128"/>
      <c r="G101" s="126">
        <f t="shared" si="16"/>
        <v>0</v>
      </c>
      <c r="H101" s="132">
        <f t="shared" si="17"/>
        <v>0</v>
      </c>
    </row>
    <row r="102" spans="1:8" ht="25.5" x14ac:dyDescent="0.2">
      <c r="A102" s="125">
        <v>13</v>
      </c>
      <c r="B102" s="222"/>
      <c r="C102" s="152" t="s">
        <v>153</v>
      </c>
      <c r="D102" s="221"/>
      <c r="E102" s="232" t="str">
        <f t="shared" si="15"/>
        <v/>
      </c>
      <c r="F102" s="128"/>
      <c r="G102" s="126">
        <f t="shared" si="16"/>
        <v>0</v>
      </c>
      <c r="H102" s="132">
        <f t="shared" si="17"/>
        <v>0</v>
      </c>
    </row>
    <row r="103" spans="1:8" ht="25.5" x14ac:dyDescent="0.2">
      <c r="A103" s="125">
        <v>14</v>
      </c>
      <c r="B103" s="222"/>
      <c r="C103" s="152" t="s">
        <v>153</v>
      </c>
      <c r="D103" s="221"/>
      <c r="E103" s="232" t="str">
        <f t="shared" si="15"/>
        <v/>
      </c>
      <c r="F103" s="128"/>
      <c r="G103" s="126">
        <f t="shared" si="16"/>
        <v>0</v>
      </c>
      <c r="H103" s="132">
        <f t="shared" si="17"/>
        <v>0</v>
      </c>
    </row>
    <row r="104" spans="1:8" ht="25.5" x14ac:dyDescent="0.2">
      <c r="A104" s="125">
        <v>15</v>
      </c>
      <c r="B104" s="222"/>
      <c r="C104" s="152" t="s">
        <v>153</v>
      </c>
      <c r="D104" s="221"/>
      <c r="E104" s="232" t="str">
        <f t="shared" si="15"/>
        <v/>
      </c>
      <c r="F104" s="128"/>
      <c r="G104" s="126">
        <f t="shared" si="16"/>
        <v>0</v>
      </c>
      <c r="H104" s="132">
        <f t="shared" si="17"/>
        <v>0</v>
      </c>
    </row>
    <row r="105" spans="1:8" ht="25.5" x14ac:dyDescent="0.2">
      <c r="A105" s="125">
        <v>16</v>
      </c>
      <c r="B105" s="222"/>
      <c r="C105" s="152" t="s">
        <v>153</v>
      </c>
      <c r="D105" s="221"/>
      <c r="E105" s="232" t="str">
        <f t="shared" si="15"/>
        <v/>
      </c>
      <c r="F105" s="128"/>
      <c r="G105" s="126">
        <f t="shared" si="16"/>
        <v>0</v>
      </c>
      <c r="H105" s="132">
        <f t="shared" si="17"/>
        <v>0</v>
      </c>
    </row>
    <row r="106" spans="1:8" ht="25.5" x14ac:dyDescent="0.2">
      <c r="A106" s="125">
        <v>17</v>
      </c>
      <c r="B106" s="222"/>
      <c r="C106" s="152" t="s">
        <v>153</v>
      </c>
      <c r="D106" s="221"/>
      <c r="E106" s="232" t="str">
        <f t="shared" si="15"/>
        <v/>
      </c>
      <c r="F106" s="128"/>
      <c r="G106" s="126">
        <f t="shared" si="16"/>
        <v>0</v>
      </c>
      <c r="H106" s="132">
        <f t="shared" si="17"/>
        <v>0</v>
      </c>
    </row>
    <row r="107" spans="1:8" ht="25.5" x14ac:dyDescent="0.2">
      <c r="A107" s="125">
        <v>18</v>
      </c>
      <c r="B107" s="222"/>
      <c r="C107" s="152" t="s">
        <v>153</v>
      </c>
      <c r="D107" s="221"/>
      <c r="E107" s="232" t="str">
        <f t="shared" si="15"/>
        <v/>
      </c>
      <c r="F107" s="128"/>
      <c r="G107" s="126">
        <f t="shared" si="16"/>
        <v>0</v>
      </c>
      <c r="H107" s="132">
        <f t="shared" si="17"/>
        <v>0</v>
      </c>
    </row>
    <row r="108" spans="1:8" ht="25.5" x14ac:dyDescent="0.2">
      <c r="A108" s="125">
        <v>19</v>
      </c>
      <c r="B108" s="222"/>
      <c r="C108" s="152" t="s">
        <v>153</v>
      </c>
      <c r="D108" s="221"/>
      <c r="E108" s="232" t="str">
        <f t="shared" si="15"/>
        <v/>
      </c>
      <c r="F108" s="128"/>
      <c r="G108" s="126">
        <f t="shared" si="16"/>
        <v>0</v>
      </c>
      <c r="H108" s="132">
        <f t="shared" si="17"/>
        <v>0</v>
      </c>
    </row>
    <row r="109" spans="1:8" ht="25.5" x14ac:dyDescent="0.2">
      <c r="A109" s="125">
        <v>20</v>
      </c>
      <c r="B109" s="222"/>
      <c r="C109" s="152" t="s">
        <v>153</v>
      </c>
      <c r="D109" s="221"/>
      <c r="E109" s="232" t="str">
        <f t="shared" si="15"/>
        <v/>
      </c>
      <c r="F109" s="128"/>
      <c r="G109" s="126">
        <f t="shared" si="16"/>
        <v>0</v>
      </c>
      <c r="H109" s="132">
        <f t="shared" si="17"/>
        <v>0</v>
      </c>
    </row>
    <row r="110" spans="1:8" ht="25.5" x14ac:dyDescent="0.2">
      <c r="A110" s="131">
        <v>21</v>
      </c>
      <c r="B110" s="222"/>
      <c r="C110" s="152" t="s">
        <v>153</v>
      </c>
      <c r="D110" s="221"/>
      <c r="E110" s="232" t="str">
        <f t="shared" si="15"/>
        <v/>
      </c>
      <c r="F110" s="128"/>
      <c r="G110" s="126">
        <f t="shared" si="16"/>
        <v>0</v>
      </c>
      <c r="H110" s="132">
        <f t="shared" si="17"/>
        <v>0</v>
      </c>
    </row>
    <row r="111" spans="1:8" ht="25.5" x14ac:dyDescent="0.2">
      <c r="A111" s="131">
        <v>22</v>
      </c>
      <c r="B111" s="222"/>
      <c r="C111" s="152" t="s">
        <v>153</v>
      </c>
      <c r="D111" s="221"/>
      <c r="E111" s="232" t="str">
        <f t="shared" si="15"/>
        <v/>
      </c>
      <c r="F111" s="128"/>
      <c r="G111" s="126">
        <f t="shared" si="16"/>
        <v>0</v>
      </c>
      <c r="H111" s="132">
        <f t="shared" si="17"/>
        <v>0</v>
      </c>
    </row>
    <row r="112" spans="1:8" ht="25.5" x14ac:dyDescent="0.2">
      <c r="A112" s="125">
        <v>23</v>
      </c>
      <c r="B112" s="222"/>
      <c r="C112" s="152" t="s">
        <v>153</v>
      </c>
      <c r="D112" s="221"/>
      <c r="E112" s="232" t="str">
        <f t="shared" si="15"/>
        <v/>
      </c>
      <c r="F112" s="128"/>
      <c r="G112" s="126">
        <f t="shared" si="16"/>
        <v>0</v>
      </c>
      <c r="H112" s="132">
        <f t="shared" si="17"/>
        <v>0</v>
      </c>
    </row>
    <row r="113" spans="1:8" ht="25.5" x14ac:dyDescent="0.2">
      <c r="A113" s="125">
        <v>24</v>
      </c>
      <c r="B113" s="222"/>
      <c r="C113" s="152" t="s">
        <v>153</v>
      </c>
      <c r="D113" s="221"/>
      <c r="E113" s="232" t="str">
        <f t="shared" si="15"/>
        <v/>
      </c>
      <c r="F113" s="128"/>
      <c r="G113" s="126">
        <f t="shared" si="16"/>
        <v>0</v>
      </c>
      <c r="H113" s="132">
        <f t="shared" si="17"/>
        <v>0</v>
      </c>
    </row>
    <row r="114" spans="1:8" ht="25.5" x14ac:dyDescent="0.2">
      <c r="A114" s="125">
        <v>25</v>
      </c>
      <c r="B114" s="222"/>
      <c r="C114" s="152" t="s">
        <v>153</v>
      </c>
      <c r="D114" s="221"/>
      <c r="E114" s="232" t="str">
        <f t="shared" si="15"/>
        <v/>
      </c>
      <c r="F114" s="128"/>
      <c r="G114" s="126">
        <f t="shared" si="16"/>
        <v>0</v>
      </c>
      <c r="H114" s="132">
        <f t="shared" si="17"/>
        <v>0</v>
      </c>
    </row>
    <row r="115" spans="1:8" ht="25.5" x14ac:dyDescent="0.2">
      <c r="A115" s="125">
        <v>26</v>
      </c>
      <c r="B115" s="222"/>
      <c r="C115" s="152" t="s">
        <v>153</v>
      </c>
      <c r="D115" s="221"/>
      <c r="E115" s="232" t="str">
        <f t="shared" si="15"/>
        <v/>
      </c>
      <c r="F115" s="128"/>
      <c r="G115" s="126">
        <f t="shared" si="16"/>
        <v>0</v>
      </c>
      <c r="H115" s="132">
        <f t="shared" si="17"/>
        <v>0</v>
      </c>
    </row>
    <row r="116" spans="1:8" ht="25.5" x14ac:dyDescent="0.2">
      <c r="A116" s="125">
        <v>27</v>
      </c>
      <c r="B116" s="222"/>
      <c r="C116" s="152" t="s">
        <v>153</v>
      </c>
      <c r="D116" s="221"/>
      <c r="E116" s="232" t="str">
        <f t="shared" si="15"/>
        <v/>
      </c>
      <c r="F116" s="128"/>
      <c r="G116" s="126">
        <f t="shared" si="16"/>
        <v>0</v>
      </c>
      <c r="H116" s="132">
        <f t="shared" si="17"/>
        <v>0</v>
      </c>
    </row>
    <row r="117" spans="1:8" ht="25.5" x14ac:dyDescent="0.2">
      <c r="A117" s="125">
        <v>28</v>
      </c>
      <c r="B117" s="222"/>
      <c r="C117" s="152" t="s">
        <v>153</v>
      </c>
      <c r="D117" s="221"/>
      <c r="E117" s="232" t="str">
        <f t="shared" si="15"/>
        <v/>
      </c>
      <c r="F117" s="128"/>
      <c r="G117" s="126">
        <f t="shared" si="16"/>
        <v>0</v>
      </c>
      <c r="H117" s="132">
        <f t="shared" si="17"/>
        <v>0</v>
      </c>
    </row>
    <row r="118" spans="1:8" ht="25.5" x14ac:dyDescent="0.2">
      <c r="A118" s="125">
        <v>29</v>
      </c>
      <c r="B118" s="222"/>
      <c r="C118" s="152" t="s">
        <v>153</v>
      </c>
      <c r="D118" s="221"/>
      <c r="E118" s="232" t="str">
        <f t="shared" si="15"/>
        <v/>
      </c>
      <c r="F118" s="128"/>
      <c r="G118" s="126">
        <f t="shared" si="16"/>
        <v>0</v>
      </c>
      <c r="H118" s="132">
        <f t="shared" si="17"/>
        <v>0</v>
      </c>
    </row>
    <row r="119" spans="1:8" ht="25.5" x14ac:dyDescent="0.2">
      <c r="A119" s="125">
        <v>30</v>
      </c>
      <c r="B119" s="222"/>
      <c r="C119" s="152" t="s">
        <v>153</v>
      </c>
      <c r="D119" s="221"/>
      <c r="E119" s="232" t="str">
        <f t="shared" si="15"/>
        <v/>
      </c>
      <c r="F119" s="128"/>
      <c r="G119" s="126">
        <f t="shared" si="16"/>
        <v>0</v>
      </c>
      <c r="H119" s="132">
        <f t="shared" si="17"/>
        <v>0</v>
      </c>
    </row>
    <row r="120" spans="1:8" ht="25.5" x14ac:dyDescent="0.2">
      <c r="A120" s="131">
        <v>31</v>
      </c>
      <c r="B120" s="222"/>
      <c r="C120" s="152" t="s">
        <v>153</v>
      </c>
      <c r="D120" s="221"/>
      <c r="E120" s="232" t="str">
        <f t="shared" si="15"/>
        <v/>
      </c>
      <c r="F120" s="128"/>
      <c r="G120" s="126">
        <f t="shared" si="16"/>
        <v>0</v>
      </c>
      <c r="H120" s="132">
        <f t="shared" si="17"/>
        <v>0</v>
      </c>
    </row>
    <row r="121" spans="1:8" ht="25.5" x14ac:dyDescent="0.2">
      <c r="A121" s="131">
        <v>32</v>
      </c>
      <c r="B121" s="222"/>
      <c r="C121" s="152" t="s">
        <v>153</v>
      </c>
      <c r="D121" s="221"/>
      <c r="E121" s="232" t="str">
        <f t="shared" si="15"/>
        <v/>
      </c>
      <c r="F121" s="128"/>
      <c r="G121" s="126">
        <f t="shared" si="16"/>
        <v>0</v>
      </c>
      <c r="H121" s="132">
        <f t="shared" si="17"/>
        <v>0</v>
      </c>
    </row>
    <row r="122" spans="1:8" ht="25.5" x14ac:dyDescent="0.2">
      <c r="A122" s="125">
        <v>33</v>
      </c>
      <c r="B122" s="222"/>
      <c r="C122" s="152" t="s">
        <v>153</v>
      </c>
      <c r="D122" s="221"/>
      <c r="E122" s="232" t="str">
        <f t="shared" si="15"/>
        <v/>
      </c>
      <c r="F122" s="128"/>
      <c r="G122" s="126">
        <f t="shared" si="16"/>
        <v>0</v>
      </c>
      <c r="H122" s="132">
        <f t="shared" si="17"/>
        <v>0</v>
      </c>
    </row>
    <row r="123" spans="1:8" ht="25.5" x14ac:dyDescent="0.2">
      <c r="A123" s="125">
        <v>34</v>
      </c>
      <c r="B123" s="222"/>
      <c r="C123" s="152" t="s">
        <v>153</v>
      </c>
      <c r="D123" s="221"/>
      <c r="E123" s="232" t="str">
        <f t="shared" si="15"/>
        <v/>
      </c>
      <c r="F123" s="128"/>
      <c r="G123" s="126">
        <f t="shared" si="16"/>
        <v>0</v>
      </c>
      <c r="H123" s="132">
        <f t="shared" si="17"/>
        <v>0</v>
      </c>
    </row>
    <row r="124" spans="1:8" ht="25.5" x14ac:dyDescent="0.2">
      <c r="A124" s="125">
        <v>35</v>
      </c>
      <c r="B124" s="222"/>
      <c r="C124" s="152" t="s">
        <v>153</v>
      </c>
      <c r="D124" s="221"/>
      <c r="E124" s="232" t="str">
        <f t="shared" si="15"/>
        <v/>
      </c>
      <c r="F124" s="128"/>
      <c r="G124" s="126">
        <f t="shared" si="16"/>
        <v>0</v>
      </c>
      <c r="H124" s="132">
        <f t="shared" si="17"/>
        <v>0</v>
      </c>
    </row>
    <row r="125" spans="1:8" ht="25.5" x14ac:dyDescent="0.2">
      <c r="A125" s="125">
        <v>36</v>
      </c>
      <c r="B125" s="222"/>
      <c r="C125" s="152" t="s">
        <v>153</v>
      </c>
      <c r="D125" s="221"/>
      <c r="E125" s="232" t="str">
        <f t="shared" si="15"/>
        <v/>
      </c>
      <c r="F125" s="128"/>
      <c r="G125" s="126">
        <f t="shared" si="16"/>
        <v>0</v>
      </c>
      <c r="H125" s="132">
        <f t="shared" si="17"/>
        <v>0</v>
      </c>
    </row>
    <row r="126" spans="1:8" ht="25.5" x14ac:dyDescent="0.2">
      <c r="A126" s="125">
        <v>37</v>
      </c>
      <c r="B126" s="222"/>
      <c r="C126" s="152" t="s">
        <v>153</v>
      </c>
      <c r="D126" s="221"/>
      <c r="E126" s="232" t="str">
        <f t="shared" si="15"/>
        <v/>
      </c>
      <c r="F126" s="128"/>
      <c r="G126" s="126">
        <f t="shared" si="16"/>
        <v>0</v>
      </c>
      <c r="H126" s="132">
        <f t="shared" si="17"/>
        <v>0</v>
      </c>
    </row>
    <row r="127" spans="1:8" ht="25.5" x14ac:dyDescent="0.2">
      <c r="A127" s="125">
        <v>38</v>
      </c>
      <c r="B127" s="222"/>
      <c r="C127" s="152" t="s">
        <v>153</v>
      </c>
      <c r="D127" s="221"/>
      <c r="E127" s="232" t="str">
        <f t="shared" si="15"/>
        <v/>
      </c>
      <c r="F127" s="128"/>
      <c r="G127" s="126">
        <f t="shared" si="16"/>
        <v>0</v>
      </c>
      <c r="H127" s="132">
        <f t="shared" si="17"/>
        <v>0</v>
      </c>
    </row>
    <row r="128" spans="1:8" ht="25.5" x14ac:dyDescent="0.2">
      <c r="A128" s="125">
        <v>39</v>
      </c>
      <c r="B128" s="222"/>
      <c r="C128" s="152" t="s">
        <v>153</v>
      </c>
      <c r="D128" s="221"/>
      <c r="E128" s="232" t="str">
        <f t="shared" si="15"/>
        <v/>
      </c>
      <c r="F128" s="128"/>
      <c r="G128" s="126">
        <f t="shared" si="16"/>
        <v>0</v>
      </c>
      <c r="H128" s="132">
        <f t="shared" si="17"/>
        <v>0</v>
      </c>
    </row>
    <row r="129" spans="1:10" ht="25.5" x14ac:dyDescent="0.2">
      <c r="A129" s="125">
        <v>40</v>
      </c>
      <c r="B129" s="222"/>
      <c r="C129" s="152" t="s">
        <v>153</v>
      </c>
      <c r="D129" s="221"/>
      <c r="E129" s="232" t="str">
        <f t="shared" si="15"/>
        <v/>
      </c>
      <c r="F129" s="128"/>
      <c r="G129" s="126">
        <f t="shared" si="16"/>
        <v>0</v>
      </c>
      <c r="H129" s="132">
        <f t="shared" si="17"/>
        <v>0</v>
      </c>
    </row>
    <row r="130" spans="1:10" ht="25.5" x14ac:dyDescent="0.2">
      <c r="A130" s="131">
        <v>41</v>
      </c>
      <c r="B130" s="222"/>
      <c r="C130" s="152" t="s">
        <v>153</v>
      </c>
      <c r="D130" s="221"/>
      <c r="E130" s="232" t="str">
        <f t="shared" si="15"/>
        <v/>
      </c>
      <c r="F130" s="128"/>
      <c r="G130" s="126">
        <f t="shared" si="16"/>
        <v>0</v>
      </c>
      <c r="H130" s="132">
        <f t="shared" si="17"/>
        <v>0</v>
      </c>
    </row>
    <row r="131" spans="1:10" ht="25.5" x14ac:dyDescent="0.2">
      <c r="A131" s="131">
        <v>42</v>
      </c>
      <c r="B131" s="222"/>
      <c r="C131" s="152" t="s">
        <v>153</v>
      </c>
      <c r="D131" s="221"/>
      <c r="E131" s="232" t="str">
        <f t="shared" si="15"/>
        <v/>
      </c>
      <c r="F131" s="128"/>
      <c r="G131" s="126">
        <f t="shared" si="16"/>
        <v>0</v>
      </c>
      <c r="H131" s="132">
        <f t="shared" si="17"/>
        <v>0</v>
      </c>
    </row>
    <row r="132" spans="1:10" ht="25.5" x14ac:dyDescent="0.2">
      <c r="A132" s="131">
        <v>43</v>
      </c>
      <c r="B132" s="222"/>
      <c r="C132" s="152" t="s">
        <v>153</v>
      </c>
      <c r="D132" s="221"/>
      <c r="E132" s="232" t="str">
        <f t="shared" si="15"/>
        <v/>
      </c>
      <c r="F132" s="128"/>
      <c r="G132" s="126">
        <f t="shared" si="16"/>
        <v>0</v>
      </c>
      <c r="H132" s="132">
        <f t="shared" si="17"/>
        <v>0</v>
      </c>
    </row>
    <row r="133" spans="1:10" ht="25.5" x14ac:dyDescent="0.2">
      <c r="A133" s="131">
        <v>44</v>
      </c>
      <c r="B133" s="222"/>
      <c r="C133" s="152" t="s">
        <v>153</v>
      </c>
      <c r="D133" s="221"/>
      <c r="E133" s="232" t="str">
        <f t="shared" si="15"/>
        <v/>
      </c>
      <c r="F133" s="128"/>
      <c r="G133" s="126">
        <f t="shared" si="16"/>
        <v>0</v>
      </c>
      <c r="H133" s="132">
        <f t="shared" si="17"/>
        <v>0</v>
      </c>
    </row>
    <row r="134" spans="1:10" ht="25.5" x14ac:dyDescent="0.2">
      <c r="A134" s="131">
        <v>45</v>
      </c>
      <c r="B134" s="222"/>
      <c r="C134" s="152" t="s">
        <v>153</v>
      </c>
      <c r="D134" s="221"/>
      <c r="E134" s="232" t="str">
        <f t="shared" si="15"/>
        <v/>
      </c>
      <c r="F134" s="128"/>
      <c r="G134" s="126">
        <f t="shared" si="16"/>
        <v>0</v>
      </c>
      <c r="H134" s="132">
        <f t="shared" si="17"/>
        <v>0</v>
      </c>
    </row>
    <row r="135" spans="1:10" ht="25.5" x14ac:dyDescent="0.2">
      <c r="A135" s="131">
        <v>46</v>
      </c>
      <c r="B135" s="222"/>
      <c r="C135" s="152" t="s">
        <v>153</v>
      </c>
      <c r="D135" s="221"/>
      <c r="E135" s="232" t="str">
        <f t="shared" si="15"/>
        <v/>
      </c>
      <c r="F135" s="128"/>
      <c r="G135" s="126">
        <f t="shared" si="16"/>
        <v>0</v>
      </c>
      <c r="H135" s="132">
        <f t="shared" si="17"/>
        <v>0</v>
      </c>
    </row>
    <row r="136" spans="1:10" ht="25.5" x14ac:dyDescent="0.2">
      <c r="A136" s="131">
        <v>47</v>
      </c>
      <c r="B136" s="222"/>
      <c r="C136" s="152" t="s">
        <v>153</v>
      </c>
      <c r="D136" s="221"/>
      <c r="E136" s="232" t="str">
        <f t="shared" si="15"/>
        <v/>
      </c>
      <c r="F136" s="128"/>
      <c r="G136" s="126">
        <f t="shared" si="16"/>
        <v>0</v>
      </c>
      <c r="H136" s="132">
        <f t="shared" si="17"/>
        <v>0</v>
      </c>
    </row>
    <row r="137" spans="1:10" ht="25.5" x14ac:dyDescent="0.2">
      <c r="A137" s="131">
        <v>48</v>
      </c>
      <c r="B137" s="222"/>
      <c r="C137" s="152" t="s">
        <v>153</v>
      </c>
      <c r="D137" s="221"/>
      <c r="E137" s="232" t="str">
        <f t="shared" si="15"/>
        <v/>
      </c>
      <c r="F137" s="128"/>
      <c r="G137" s="126">
        <f t="shared" si="16"/>
        <v>0</v>
      </c>
      <c r="H137" s="132">
        <f t="shared" si="17"/>
        <v>0</v>
      </c>
    </row>
    <row r="138" spans="1:10" ht="25.5" x14ac:dyDescent="0.2">
      <c r="A138" s="131"/>
      <c r="B138" s="222"/>
      <c r="C138" s="225" t="s">
        <v>192</v>
      </c>
      <c r="D138" s="221"/>
      <c r="E138" s="232" t="str">
        <f t="shared" si="15"/>
        <v/>
      </c>
      <c r="F138" s="128"/>
      <c r="G138" s="126">
        <f t="shared" si="16"/>
        <v>0</v>
      </c>
      <c r="H138" s="132">
        <f t="shared" si="17"/>
        <v>0</v>
      </c>
    </row>
    <row r="139" spans="1:10" x14ac:dyDescent="0.2">
      <c r="A139" s="125"/>
      <c r="B139" s="222"/>
      <c r="C139" s="152"/>
      <c r="D139" s="221"/>
      <c r="E139" s="232" t="str">
        <f t="shared" si="15"/>
        <v/>
      </c>
      <c r="F139" s="128"/>
      <c r="G139" s="126">
        <f t="shared" si="16"/>
        <v>0</v>
      </c>
      <c r="H139" s="132">
        <f t="shared" si="17"/>
        <v>0</v>
      </c>
    </row>
    <row r="140" spans="1:10" x14ac:dyDescent="0.2">
      <c r="A140" s="147"/>
      <c r="B140" s="148"/>
      <c r="C140" s="148"/>
      <c r="D140" s="148"/>
      <c r="E140" s="148"/>
      <c r="F140" s="146" t="s">
        <v>169</v>
      </c>
      <c r="G140" s="149">
        <f>SUM(G90:G139)</f>
        <v>0</v>
      </c>
      <c r="H140" s="149">
        <f>SUM(H90:H139)</f>
        <v>0</v>
      </c>
    </row>
    <row r="141" spans="1:10" x14ac:dyDescent="0.2">
      <c r="A141" s="283" t="s">
        <v>152</v>
      </c>
      <c r="B141" s="284"/>
      <c r="C141" s="284"/>
      <c r="D141" s="284"/>
      <c r="E141" s="284"/>
      <c r="F141" s="284"/>
      <c r="G141" s="284"/>
      <c r="H141" s="150" t="e">
        <f>IF(RESUMO!H59=0,0,H140/RESUMO!H59)</f>
        <v>#REF!</v>
      </c>
      <c r="I141" s="1"/>
    </row>
    <row r="142" spans="1:10" x14ac:dyDescent="0.2">
      <c r="A142" s="119" t="s">
        <v>143</v>
      </c>
      <c r="B142" s="119" t="s">
        <v>143</v>
      </c>
      <c r="C142" s="119" t="s">
        <v>143</v>
      </c>
      <c r="D142" s="119" t="s">
        <v>143</v>
      </c>
      <c r="E142" s="119" t="s">
        <v>143</v>
      </c>
      <c r="F142" s="119" t="s">
        <v>143</v>
      </c>
      <c r="G142" s="119" t="s">
        <v>143</v>
      </c>
      <c r="H142" s="119" t="s">
        <v>143</v>
      </c>
      <c r="I142" s="119" t="s">
        <v>143</v>
      </c>
      <c r="J142" s="119" t="s">
        <v>143</v>
      </c>
    </row>
  </sheetData>
  <sheetProtection insertRows="0" deleteRows="0"/>
  <mergeCells count="18">
    <mergeCell ref="A141:G141"/>
    <mergeCell ref="D34:E34"/>
    <mergeCell ref="A86:G86"/>
    <mergeCell ref="A18:H18"/>
    <mergeCell ref="I18:AL18"/>
    <mergeCell ref="D19:E19"/>
    <mergeCell ref="I19:AL19"/>
    <mergeCell ref="A31:H31"/>
    <mergeCell ref="A1:AL1"/>
    <mergeCell ref="A34:C34"/>
    <mergeCell ref="A88:C88"/>
    <mergeCell ref="D88:E88"/>
    <mergeCell ref="F88:H88"/>
    <mergeCell ref="A3:H3"/>
    <mergeCell ref="D4:E4"/>
    <mergeCell ref="A16:H16"/>
    <mergeCell ref="I3:AL3"/>
    <mergeCell ref="I4:AL4"/>
  </mergeCells>
  <pageMargins left="0.511811024" right="0.511811024" top="0.78740157499999996" bottom="0.78740157499999996" header="0.31496062000000002" footer="0.31496062000000002"/>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8">
    <outlinePr summaryBelow="0" summaryRight="0"/>
  </sheetPr>
  <dimension ref="A1:X986"/>
  <sheetViews>
    <sheetView showGridLines="0" zoomScaleNormal="100" workbookViewId="0">
      <selection activeCell="B3" sqref="B3"/>
    </sheetView>
  </sheetViews>
  <sheetFormatPr defaultColWidth="14.42578125" defaultRowHeight="12.75" x14ac:dyDescent="0.2"/>
  <cols>
    <col min="2" max="2" width="24.140625" customWidth="1"/>
    <col min="3" max="3" width="19.5703125" customWidth="1"/>
    <col min="7" max="7" width="69.7109375" customWidth="1"/>
    <col min="8" max="8" width="14.42578125" customWidth="1"/>
    <col min="9" max="9" width="11.42578125" customWidth="1"/>
  </cols>
  <sheetData>
    <row r="1" spans="1:24" ht="15" customHeight="1" x14ac:dyDescent="0.2">
      <c r="A1" s="1"/>
      <c r="G1" s="307" t="s">
        <v>0</v>
      </c>
      <c r="K1" s="76"/>
    </row>
    <row r="2" spans="1:24" ht="15" customHeight="1" x14ac:dyDescent="0.2">
      <c r="A2" s="308" t="s">
        <v>1</v>
      </c>
      <c r="B2" s="287"/>
      <c r="C2" s="287"/>
      <c r="D2" s="287"/>
      <c r="E2" s="287"/>
      <c r="F2" s="302"/>
      <c r="G2" s="307"/>
      <c r="I2" s="2"/>
      <c r="K2" s="122"/>
      <c r="L2" s="1"/>
      <c r="X2" s="1"/>
    </row>
    <row r="3" spans="1:24" ht="15" x14ac:dyDescent="0.2">
      <c r="A3" s="3" t="s">
        <v>2</v>
      </c>
      <c r="B3" s="4"/>
      <c r="C3" s="5" t="s">
        <v>3</v>
      </c>
      <c r="D3" s="4">
        <f ca="1">'Formação de preços-A'!D3</f>
        <v>0</v>
      </c>
      <c r="E3" s="5" t="s">
        <v>4</v>
      </c>
      <c r="F3" s="6">
        <f ca="1">'Formação de preços-A'!F3</f>
        <v>44986</v>
      </c>
      <c r="G3" s="307"/>
      <c r="I3" s="2"/>
      <c r="K3" s="57"/>
      <c r="X3" s="1"/>
    </row>
    <row r="4" spans="1:24" ht="47.45" customHeight="1" x14ac:dyDescent="0.2">
      <c r="A4" s="7" t="s">
        <v>5</v>
      </c>
      <c r="B4" s="309">
        <f ca="1">'Formação de preços-A'!B4:F4</f>
        <v>0</v>
      </c>
      <c r="C4" s="287"/>
      <c r="D4" s="287"/>
      <c r="E4" s="287"/>
      <c r="F4" s="302"/>
      <c r="G4" s="307"/>
      <c r="H4" s="8"/>
      <c r="I4" s="2"/>
      <c r="L4" s="1"/>
      <c r="X4" s="1"/>
    </row>
    <row r="5" spans="1:24" ht="15" x14ac:dyDescent="0.2">
      <c r="A5" s="10"/>
      <c r="B5" s="10"/>
      <c r="C5" s="10"/>
      <c r="D5" s="10"/>
      <c r="E5" s="10"/>
      <c r="F5" s="10"/>
      <c r="G5" s="307"/>
      <c r="H5" s="8"/>
      <c r="I5" s="2"/>
      <c r="X5" s="1"/>
    </row>
    <row r="6" spans="1:24" ht="15" x14ac:dyDescent="0.2">
      <c r="A6" s="310" t="s">
        <v>6</v>
      </c>
      <c r="B6" s="298"/>
      <c r="C6" s="298"/>
      <c r="D6" s="298"/>
      <c r="E6" s="298"/>
      <c r="F6" s="311"/>
      <c r="G6" s="307"/>
      <c r="H6" s="11"/>
      <c r="I6" s="2"/>
      <c r="X6" s="1"/>
    </row>
    <row r="7" spans="1:24" ht="15" x14ac:dyDescent="0.2">
      <c r="A7" s="12" t="s">
        <v>7</v>
      </c>
      <c r="B7" s="312">
        <f ca="1">'Formação de preços-A'!B7:F7</f>
        <v>0</v>
      </c>
      <c r="C7" s="313"/>
      <c r="D7" s="313"/>
      <c r="E7" s="313"/>
      <c r="F7" s="304"/>
      <c r="G7" s="307"/>
      <c r="H7" s="11"/>
      <c r="I7" s="2"/>
      <c r="X7" s="1"/>
    </row>
    <row r="8" spans="1:24" ht="15" x14ac:dyDescent="0.2">
      <c r="A8" s="12" t="s">
        <v>8</v>
      </c>
      <c r="B8" s="137">
        <f ca="1">'Formação de preços-A'!B8</f>
        <v>0</v>
      </c>
      <c r="C8" s="13" t="s">
        <v>9</v>
      </c>
      <c r="D8" s="14" t="str">
        <f ca="1">'Formação de preços-A'!D8</f>
        <v>ESCOLHA</v>
      </c>
      <c r="E8" s="13" t="s">
        <v>10</v>
      </c>
      <c r="F8" s="15" t="str">
        <f ca="1">'Formação de preços-A'!F8</f>
        <v>ESCOLHA</v>
      </c>
      <c r="G8" s="307"/>
      <c r="H8" s="16"/>
      <c r="I8" s="2"/>
      <c r="K8" s="1"/>
      <c r="L8" s="1"/>
      <c r="X8" s="1"/>
    </row>
    <row r="9" spans="1:24" ht="15" x14ac:dyDescent="0.2">
      <c r="A9" s="12" t="s">
        <v>12</v>
      </c>
      <c r="B9" s="312">
        <f ca="1">'Formação de preços-A'!B9:F9</f>
        <v>0</v>
      </c>
      <c r="C9" s="313"/>
      <c r="D9" s="313"/>
      <c r="E9" s="313"/>
      <c r="F9" s="304"/>
      <c r="G9" s="307"/>
      <c r="H9" s="8"/>
      <c r="I9" s="2"/>
      <c r="L9" s="1"/>
      <c r="X9" s="1"/>
    </row>
    <row r="10" spans="1:24" ht="15" x14ac:dyDescent="0.2">
      <c r="A10" s="12" t="s">
        <v>13</v>
      </c>
      <c r="B10" s="314">
        <f ca="1">'Formação de preços-A'!B10:C10</f>
        <v>0</v>
      </c>
      <c r="C10" s="304"/>
      <c r="D10" s="17" t="s">
        <v>14</v>
      </c>
      <c r="E10" s="315">
        <f ca="1">'Formação de preços-A'!E10:F10</f>
        <v>0</v>
      </c>
      <c r="F10" s="316"/>
      <c r="G10" s="307"/>
      <c r="H10" s="8"/>
      <c r="I10" s="2"/>
      <c r="X10" s="1"/>
    </row>
    <row r="11" spans="1:24" ht="15" x14ac:dyDescent="0.2">
      <c r="A11" s="135" t="s">
        <v>15</v>
      </c>
      <c r="B11" s="317">
        <v>0</v>
      </c>
      <c r="C11" s="318"/>
      <c r="D11" s="319"/>
      <c r="E11" s="18" t="s">
        <v>16</v>
      </c>
      <c r="F11" s="19">
        <f ca="1">'Formação de preços-A'!F11</f>
        <v>0</v>
      </c>
      <c r="G11" s="307"/>
      <c r="H11" s="20"/>
      <c r="I11" s="2"/>
      <c r="L11" s="1"/>
      <c r="X11" s="1"/>
    </row>
    <row r="12" spans="1:24" ht="15" x14ac:dyDescent="0.2">
      <c r="A12" s="135" t="s">
        <v>17</v>
      </c>
      <c r="B12" s="312">
        <f ca="1">'Formação de preços-A'!B12:F12</f>
        <v>0</v>
      </c>
      <c r="C12" s="313"/>
      <c r="D12" s="313"/>
      <c r="E12" s="313"/>
      <c r="F12" s="304"/>
      <c r="G12" s="307"/>
      <c r="H12" s="21"/>
      <c r="I12" s="2"/>
      <c r="X12" s="1"/>
    </row>
    <row r="13" spans="1:24" ht="15" x14ac:dyDescent="0.2">
      <c r="A13" s="297" t="s">
        <v>18</v>
      </c>
      <c r="B13" s="298"/>
      <c r="C13" s="25">
        <f ca="1">'Formação de preços-A'!C13</f>
        <v>0</v>
      </c>
      <c r="D13" s="299" t="s">
        <v>19</v>
      </c>
      <c r="E13" s="300"/>
      <c r="F13" s="22" t="str">
        <f ca="1">'Formação de preços-A'!F13</f>
        <v>Inicial</v>
      </c>
      <c r="G13" s="307"/>
      <c r="H13" s="21"/>
      <c r="I13" s="2"/>
      <c r="N13" s="1"/>
      <c r="O13" s="1"/>
      <c r="P13" s="1"/>
      <c r="Q13" s="1"/>
      <c r="R13" s="1"/>
      <c r="S13" s="1"/>
      <c r="X13" s="1"/>
    </row>
    <row r="14" spans="1:24" ht="15" x14ac:dyDescent="0.2">
      <c r="A14" s="23"/>
      <c r="B14" s="23"/>
      <c r="C14" s="23"/>
      <c r="D14" s="23"/>
      <c r="E14" s="23"/>
      <c r="F14" s="23"/>
      <c r="G14" s="307"/>
      <c r="H14" s="21"/>
      <c r="I14" s="2"/>
      <c r="N14" s="1"/>
      <c r="O14" s="1"/>
      <c r="P14" s="1"/>
      <c r="Q14" s="1"/>
      <c r="R14" s="1"/>
      <c r="S14" s="1"/>
      <c r="X14" s="1"/>
    </row>
    <row r="15" spans="1:24" ht="15" x14ac:dyDescent="0.2">
      <c r="A15" s="139" t="s">
        <v>21</v>
      </c>
      <c r="B15" s="140" t="s">
        <v>22</v>
      </c>
      <c r="C15" s="140" t="s">
        <v>23</v>
      </c>
      <c r="D15" s="140" t="s">
        <v>24</v>
      </c>
      <c r="E15" s="141" t="s">
        <v>25</v>
      </c>
      <c r="F15" s="140" t="s">
        <v>151</v>
      </c>
      <c r="G15" s="31"/>
      <c r="H15" s="8"/>
      <c r="I15" s="2"/>
      <c r="J15" s="1"/>
      <c r="N15" s="1"/>
      <c r="O15" s="1"/>
      <c r="P15" s="1"/>
      <c r="Q15" s="1"/>
      <c r="R15" s="1"/>
      <c r="S15" s="1"/>
      <c r="X15" s="1"/>
    </row>
    <row r="16" spans="1:24" ht="15" x14ac:dyDescent="0.2">
      <c r="A16" s="24"/>
      <c r="B16" s="25"/>
      <c r="C16" s="25"/>
      <c r="D16" s="25" t="s">
        <v>442</v>
      </c>
      <c r="E16" s="4" t="e">
        <f>IF(D16=" "," ",IF(D16="posto"," ",IF(D16="m²",#REF!," ")))</f>
        <v>#REF!</v>
      </c>
      <c r="F16" s="4">
        <f>IF(D16=""," ",IF(D16="posto"," ",IF(D16="m²",1," ")))</f>
        <v>1</v>
      </c>
      <c r="G16" s="31"/>
      <c r="H16" s="8"/>
      <c r="I16" s="2"/>
      <c r="J16" s="1"/>
      <c r="N16" s="1"/>
      <c r="O16" s="1"/>
      <c r="P16" s="1"/>
      <c r="Q16" s="1"/>
      <c r="R16" s="1"/>
      <c r="S16" s="1"/>
      <c r="X16" s="1"/>
    </row>
    <row r="17" spans="1:24" ht="15" x14ac:dyDescent="0.2">
      <c r="A17" s="301" t="s">
        <v>26</v>
      </c>
      <c r="B17" s="287"/>
      <c r="C17" s="287"/>
      <c r="D17" s="287"/>
      <c r="E17" s="287"/>
      <c r="F17" s="302"/>
      <c r="G17" s="31"/>
      <c r="H17" s="8"/>
      <c r="I17" s="2"/>
      <c r="J17" s="1"/>
      <c r="K17" s="1"/>
      <c r="X17" s="1"/>
    </row>
    <row r="18" spans="1:24" ht="15" customHeight="1" x14ac:dyDescent="0.2">
      <c r="A18" s="286" t="s">
        <v>27</v>
      </c>
      <c r="B18" s="287"/>
      <c r="C18" s="303"/>
      <c r="D18" s="304"/>
      <c r="E18" s="26" t="s">
        <v>28</v>
      </c>
      <c r="F18" s="142"/>
      <c r="G18" s="31"/>
      <c r="H18" s="20"/>
      <c r="I18" s="2"/>
      <c r="J18" s="1"/>
      <c r="X18" s="1"/>
    </row>
    <row r="19" spans="1:24" ht="15" x14ac:dyDescent="0.2">
      <c r="A19" s="134" t="s">
        <v>29</v>
      </c>
      <c r="B19" s="305"/>
      <c r="C19" s="287"/>
      <c r="D19" s="27" t="s">
        <v>30</v>
      </c>
      <c r="E19" s="306"/>
      <c r="F19" s="302"/>
      <c r="G19" s="31"/>
      <c r="H19" s="28"/>
      <c r="I19" s="2"/>
      <c r="J19" s="1"/>
      <c r="X19" s="1"/>
    </row>
    <row r="20" spans="1:24" ht="15" x14ac:dyDescent="0.2">
      <c r="A20" s="286" t="s">
        <v>31</v>
      </c>
      <c r="B20" s="287"/>
      <c r="C20" s="136"/>
      <c r="D20" s="29" t="s">
        <v>458</v>
      </c>
      <c r="E20" s="30"/>
      <c r="F20" s="239"/>
      <c r="G20" s="31"/>
      <c r="H20" s="28"/>
      <c r="I20" s="2"/>
      <c r="J20" s="1"/>
      <c r="K20" s="1"/>
      <c r="X20" s="1"/>
    </row>
    <row r="21" spans="1:24" ht="15" x14ac:dyDescent="0.2">
      <c r="A21" s="23"/>
      <c r="B21" s="23"/>
      <c r="C21" s="23"/>
      <c r="D21" s="23"/>
      <c r="E21" s="23"/>
      <c r="F21" s="23"/>
      <c r="G21" s="31"/>
      <c r="I21" s="2"/>
      <c r="K21" s="124"/>
      <c r="X21" s="1"/>
    </row>
    <row r="22" spans="1:24" ht="15" customHeight="1" x14ac:dyDescent="0.2">
      <c r="A22" s="288" t="s">
        <v>32</v>
      </c>
      <c r="B22" s="289"/>
      <c r="C22" s="289"/>
      <c r="D22" s="289"/>
      <c r="E22" s="289"/>
      <c r="F22" s="290"/>
      <c r="G22" s="291" t="s">
        <v>33</v>
      </c>
      <c r="H22" s="293" t="s">
        <v>34</v>
      </c>
      <c r="I22" s="157"/>
      <c r="X22" s="1"/>
    </row>
    <row r="23" spans="1:24" ht="45" x14ac:dyDescent="0.2">
      <c r="A23" s="32" t="s">
        <v>22</v>
      </c>
      <c r="B23" s="295" t="s">
        <v>35</v>
      </c>
      <c r="C23" s="290"/>
      <c r="D23" s="32" t="s">
        <v>36</v>
      </c>
      <c r="E23" s="32" t="s">
        <v>37</v>
      </c>
      <c r="F23" s="32" t="s">
        <v>38</v>
      </c>
      <c r="G23" s="292"/>
      <c r="H23" s="294"/>
      <c r="I23" s="172" t="s">
        <v>191</v>
      </c>
      <c r="K23" s="123"/>
      <c r="X23" s="1"/>
    </row>
    <row r="24" spans="1:24" ht="15" x14ac:dyDescent="0.2">
      <c r="A24" s="33" t="s">
        <v>39</v>
      </c>
      <c r="B24" s="296" t="s">
        <v>40</v>
      </c>
      <c r="C24" s="290"/>
      <c r="D24" s="34" t="s">
        <v>41</v>
      </c>
      <c r="E24" s="35"/>
      <c r="F24" s="36"/>
      <c r="G24" s="173"/>
      <c r="H24" s="159">
        <f t="shared" ref="H24:H31" si="0">IF(F24="",E24,F24)</f>
        <v>0</v>
      </c>
      <c r="I24" s="157"/>
      <c r="J24" s="1"/>
      <c r="X24" s="1"/>
    </row>
    <row r="25" spans="1:24" ht="15" x14ac:dyDescent="0.2">
      <c r="A25" s="33" t="s">
        <v>42</v>
      </c>
      <c r="B25" s="296" t="s">
        <v>43</v>
      </c>
      <c r="C25" s="290"/>
      <c r="D25" s="37"/>
      <c r="E25" s="35">
        <f>IF(D25="",0,IF(D25="n/a",0,$E$24*D25))</f>
        <v>0</v>
      </c>
      <c r="F25" s="38"/>
      <c r="G25" s="174"/>
      <c r="H25" s="159">
        <f t="shared" si="0"/>
        <v>0</v>
      </c>
      <c r="I25" s="157"/>
      <c r="J25" s="1"/>
      <c r="X25" s="1"/>
    </row>
    <row r="26" spans="1:24" ht="15" x14ac:dyDescent="0.2">
      <c r="A26" s="33" t="s">
        <v>44</v>
      </c>
      <c r="B26" s="296" t="s">
        <v>45</v>
      </c>
      <c r="C26" s="290"/>
      <c r="D26" s="37"/>
      <c r="E26" s="35">
        <f>IF(D26="",0,IF(D26="n/a",0,$E$24*D26))</f>
        <v>0</v>
      </c>
      <c r="F26" s="38"/>
      <c r="G26" s="174"/>
      <c r="H26" s="159">
        <f t="shared" si="0"/>
        <v>0</v>
      </c>
      <c r="I26" s="157"/>
      <c r="J26" s="1"/>
      <c r="X26" s="1"/>
    </row>
    <row r="27" spans="1:24" ht="15" x14ac:dyDescent="0.2">
      <c r="A27" s="33" t="s">
        <v>46</v>
      </c>
      <c r="B27" s="296" t="s">
        <v>47</v>
      </c>
      <c r="C27" s="290"/>
      <c r="D27" s="37"/>
      <c r="E27" s="35">
        <f t="shared" ref="E27:E31" si="1">IF(D27="",0,IF(D27="n/a",0,$E$24*D27))</f>
        <v>0</v>
      </c>
      <c r="F27" s="38"/>
      <c r="G27" s="174"/>
      <c r="H27" s="159">
        <f t="shared" si="0"/>
        <v>0</v>
      </c>
      <c r="I27" s="157"/>
      <c r="J27" s="1"/>
      <c r="X27" s="1"/>
    </row>
    <row r="28" spans="1:24" ht="15" x14ac:dyDescent="0.2">
      <c r="A28" s="33" t="s">
        <v>48</v>
      </c>
      <c r="B28" s="296" t="s">
        <v>49</v>
      </c>
      <c r="C28" s="290"/>
      <c r="D28" s="37"/>
      <c r="E28" s="35">
        <f t="shared" si="1"/>
        <v>0</v>
      </c>
      <c r="F28" s="38"/>
      <c r="G28" s="174"/>
      <c r="H28" s="159">
        <f t="shared" si="0"/>
        <v>0</v>
      </c>
      <c r="I28" s="157"/>
      <c r="J28" s="1"/>
      <c r="X28" s="1"/>
    </row>
    <row r="29" spans="1:24" ht="15" x14ac:dyDescent="0.2">
      <c r="A29" s="33" t="s">
        <v>50</v>
      </c>
      <c r="B29" s="296" t="s">
        <v>51</v>
      </c>
      <c r="C29" s="290"/>
      <c r="D29" s="40"/>
      <c r="E29" s="35">
        <f t="shared" si="1"/>
        <v>0</v>
      </c>
      <c r="F29" s="38"/>
      <c r="G29" s="174"/>
      <c r="H29" s="159">
        <f t="shared" si="0"/>
        <v>0</v>
      </c>
      <c r="I29" s="157"/>
      <c r="J29" s="1"/>
      <c r="X29" s="1"/>
    </row>
    <row r="30" spans="1:24" ht="15" x14ac:dyDescent="0.2">
      <c r="A30" s="33" t="s">
        <v>52</v>
      </c>
      <c r="B30" s="320" t="s">
        <v>53</v>
      </c>
      <c r="C30" s="304"/>
      <c r="D30" s="40"/>
      <c r="E30" s="35">
        <f t="shared" si="1"/>
        <v>0</v>
      </c>
      <c r="F30" s="41"/>
      <c r="G30" s="174"/>
      <c r="H30" s="159">
        <f t="shared" si="0"/>
        <v>0</v>
      </c>
      <c r="I30" s="157"/>
      <c r="J30" s="1"/>
      <c r="X30" s="1"/>
    </row>
    <row r="31" spans="1:24" ht="15" x14ac:dyDescent="0.2">
      <c r="A31" s="33" t="s">
        <v>54</v>
      </c>
      <c r="B31" s="320" t="s">
        <v>53</v>
      </c>
      <c r="C31" s="304"/>
      <c r="D31" s="40"/>
      <c r="E31" s="35">
        <f t="shared" si="1"/>
        <v>0</v>
      </c>
      <c r="F31" s="38"/>
      <c r="G31" s="174"/>
      <c r="H31" s="159">
        <f t="shared" si="0"/>
        <v>0</v>
      </c>
      <c r="I31" s="157"/>
      <c r="J31" s="1"/>
      <c r="X31" s="1"/>
    </row>
    <row r="32" spans="1:24" ht="15" x14ac:dyDescent="0.2">
      <c r="A32" s="321" t="s">
        <v>55</v>
      </c>
      <c r="B32" s="289"/>
      <c r="C32" s="289"/>
      <c r="D32" s="290"/>
      <c r="E32" s="322">
        <f>H32</f>
        <v>0</v>
      </c>
      <c r="F32" s="290"/>
      <c r="G32" s="175"/>
      <c r="H32" s="160">
        <f>SUM(H24:H31)</f>
        <v>0</v>
      </c>
      <c r="I32" s="157"/>
      <c r="J32" s="1"/>
      <c r="X32" s="1"/>
    </row>
    <row r="33" spans="1:24" ht="15" x14ac:dyDescent="0.2">
      <c r="G33" s="92"/>
      <c r="H33" s="161"/>
      <c r="I33" s="157"/>
      <c r="X33" s="1"/>
    </row>
    <row r="34" spans="1:24" ht="15" customHeight="1" x14ac:dyDescent="0.2">
      <c r="A34" s="323" t="s">
        <v>56</v>
      </c>
      <c r="B34" s="289"/>
      <c r="C34" s="289"/>
      <c r="D34" s="289"/>
      <c r="E34" s="289"/>
      <c r="F34" s="290"/>
      <c r="G34" s="324" t="s">
        <v>33</v>
      </c>
      <c r="H34" s="327" t="s">
        <v>34</v>
      </c>
      <c r="I34" s="157"/>
      <c r="X34" s="1"/>
    </row>
    <row r="35" spans="1:24" ht="15" customHeight="1" x14ac:dyDescent="0.2">
      <c r="A35" s="328" t="s">
        <v>57</v>
      </c>
      <c r="B35" s="289"/>
      <c r="C35" s="289"/>
      <c r="D35" s="289"/>
      <c r="E35" s="289"/>
      <c r="F35" s="290"/>
      <c r="G35" s="325"/>
      <c r="H35" s="294"/>
      <c r="I35" s="157"/>
      <c r="X35" s="1"/>
    </row>
    <row r="36" spans="1:24" ht="38.25" x14ac:dyDescent="0.2">
      <c r="A36" s="42" t="s">
        <v>22</v>
      </c>
      <c r="B36" s="329" t="s">
        <v>35</v>
      </c>
      <c r="C36" s="290"/>
      <c r="D36" s="42" t="s">
        <v>36</v>
      </c>
      <c r="E36" s="42" t="s">
        <v>37</v>
      </c>
      <c r="F36" s="42" t="s">
        <v>38</v>
      </c>
      <c r="G36" s="326"/>
      <c r="H36" s="294"/>
      <c r="I36" s="157"/>
      <c r="X36" s="1"/>
    </row>
    <row r="37" spans="1:24" ht="15" x14ac:dyDescent="0.2">
      <c r="A37" s="43" t="s">
        <v>39</v>
      </c>
      <c r="B37" s="330" t="s">
        <v>58</v>
      </c>
      <c r="C37" s="290"/>
      <c r="D37" s="44">
        <v>8.3299999999999999E-2</v>
      </c>
      <c r="E37" s="45">
        <f t="shared" ref="E37:E38" si="2">IF(D37="",0,IF(D37="n/a",0,$E$32*D37))</f>
        <v>0</v>
      </c>
      <c r="F37" s="46"/>
      <c r="G37" s="176"/>
      <c r="H37" s="162">
        <f>IF(F37="",E37,F37)</f>
        <v>0</v>
      </c>
      <c r="I37" s="157"/>
      <c r="J37" s="47"/>
      <c r="X37" s="1"/>
    </row>
    <row r="38" spans="1:24" ht="15" x14ac:dyDescent="0.2">
      <c r="A38" s="43" t="s">
        <v>42</v>
      </c>
      <c r="B38" s="330" t="s">
        <v>59</v>
      </c>
      <c r="C38" s="290"/>
      <c r="D38" s="44">
        <v>0.121</v>
      </c>
      <c r="E38" s="45">
        <f t="shared" si="2"/>
        <v>0</v>
      </c>
      <c r="F38" s="46"/>
      <c r="G38" s="176"/>
      <c r="H38" s="162">
        <f>IF(F38="",E38,F38)</f>
        <v>0</v>
      </c>
      <c r="I38" s="157"/>
      <c r="J38" s="47"/>
      <c r="X38" s="1"/>
    </row>
    <row r="39" spans="1:24" ht="15" x14ac:dyDescent="0.2">
      <c r="A39" s="48" t="s">
        <v>44</v>
      </c>
      <c r="B39" s="332" t="s">
        <v>60</v>
      </c>
      <c r="C39" s="333"/>
      <c r="D39" s="49">
        <f ca="1">D51</f>
        <v>0.33800000000000002</v>
      </c>
      <c r="E39" s="45">
        <f ca="1">SUM(H37:H38)*D39</f>
        <v>151.29254673</v>
      </c>
      <c r="F39" s="46"/>
      <c r="G39" s="176"/>
      <c r="H39" s="162">
        <f ca="1">IF(F39="",E39,F39)</f>
        <v>151.29254673</v>
      </c>
      <c r="I39" s="157"/>
      <c r="J39" s="47"/>
      <c r="X39" s="1"/>
    </row>
    <row r="40" spans="1:24" ht="15" x14ac:dyDescent="0.2">
      <c r="A40" s="334" t="s">
        <v>61</v>
      </c>
      <c r="B40" s="289"/>
      <c r="C40" s="289"/>
      <c r="D40" s="290"/>
      <c r="E40" s="335">
        <f ca="1">H40</f>
        <v>598.90363172999992</v>
      </c>
      <c r="F40" s="290"/>
      <c r="G40" s="177"/>
      <c r="H40" s="163">
        <f ca="1">SUM(H37:H39)</f>
        <v>598.90363172999992</v>
      </c>
      <c r="I40" s="157"/>
      <c r="J40" s="47"/>
      <c r="X40" s="1"/>
    </row>
    <row r="41" spans="1:24" ht="15" customHeight="1" x14ac:dyDescent="0.2">
      <c r="A41" s="336" t="s">
        <v>62</v>
      </c>
      <c r="B41" s="289"/>
      <c r="C41" s="289"/>
      <c r="D41" s="289"/>
      <c r="E41" s="289"/>
      <c r="F41" s="290"/>
      <c r="G41" s="324" t="s">
        <v>33</v>
      </c>
      <c r="H41" s="327" t="s">
        <v>34</v>
      </c>
      <c r="I41" s="157"/>
      <c r="X41" s="1"/>
    </row>
    <row r="42" spans="1:24" ht="38.25" x14ac:dyDescent="0.2">
      <c r="A42" s="42" t="s">
        <v>22</v>
      </c>
      <c r="B42" s="329" t="s">
        <v>35</v>
      </c>
      <c r="C42" s="290"/>
      <c r="D42" s="42" t="s">
        <v>36</v>
      </c>
      <c r="E42" s="42" t="s">
        <v>37</v>
      </c>
      <c r="F42" s="42" t="s">
        <v>38</v>
      </c>
      <c r="G42" s="326"/>
      <c r="H42" s="294"/>
      <c r="I42" s="157"/>
      <c r="X42" s="1"/>
    </row>
    <row r="43" spans="1:24" ht="15" x14ac:dyDescent="0.2">
      <c r="A43" s="43" t="s">
        <v>39</v>
      </c>
      <c r="B43" s="330" t="s">
        <v>63</v>
      </c>
      <c r="C43" s="331"/>
      <c r="D43" s="50">
        <v>0.2</v>
      </c>
      <c r="E43" s="45">
        <f t="shared" ref="E43:E50" si="3">IF(D43=I43,IF(D43="",0,IF(D43="n/a",0,$E$32*D43)),"")</f>
        <v>0</v>
      </c>
      <c r="F43" s="45" t="str">
        <f t="shared" ref="F43:F50" si="4">IF(D43=I43,"",D43*$E$32)</f>
        <v/>
      </c>
      <c r="G43" s="176"/>
      <c r="H43" s="162">
        <f t="shared" ref="H43:H50" si="5">IF(F43="",E43,F43)</f>
        <v>0</v>
      </c>
      <c r="I43" s="158">
        <v>0.2</v>
      </c>
      <c r="J43" s="47"/>
      <c r="X43" s="1"/>
    </row>
    <row r="44" spans="1:24" ht="15" x14ac:dyDescent="0.2">
      <c r="A44" s="43" t="s">
        <v>42</v>
      </c>
      <c r="B44" s="330" t="str">
        <f ca="1">IF($F$8="Simples","Salário Educação - NÃO PREENCHER","Salário Educação")</f>
        <v>Salário Educação</v>
      </c>
      <c r="C44" s="290"/>
      <c r="D44" s="50">
        <f ca="1">IF($F$8="Simples","",2.5%)</f>
        <v>2.5000000000000001E-2</v>
      </c>
      <c r="E44" s="45">
        <f ca="1">IF(D44=I44,IF(D44="",0,IF(D44="n/a",0,$E$32*D44)),"")</f>
        <v>54.77375</v>
      </c>
      <c r="F44" s="45" t="str">
        <f t="shared" ca="1" si="4"/>
        <v/>
      </c>
      <c r="G44" s="176" t="str">
        <f ca="1">IF($F$8="Simples","OPTANTE DO SIMPLES NACIONAL","")</f>
        <v/>
      </c>
      <c r="H44" s="162">
        <f t="shared" ca="1" si="5"/>
        <v>54.77375</v>
      </c>
      <c r="I44" s="156">
        <f ca="1">IF($F$8="Simples","",2.5%)</f>
        <v>2.5000000000000001E-2</v>
      </c>
      <c r="J44" s="47"/>
      <c r="X44" s="1"/>
    </row>
    <row r="45" spans="1:24" ht="15" x14ac:dyDescent="0.2">
      <c r="A45" s="43" t="s">
        <v>44</v>
      </c>
      <c r="B45" s="330" t="s">
        <v>64</v>
      </c>
      <c r="C45" s="290"/>
      <c r="D45" s="37"/>
      <c r="E45" s="45">
        <f t="shared" si="3"/>
        <v>0</v>
      </c>
      <c r="F45" s="45" t="str">
        <f t="shared" si="4"/>
        <v/>
      </c>
      <c r="G45" s="174"/>
      <c r="H45" s="162">
        <f t="shared" si="5"/>
        <v>0</v>
      </c>
      <c r="I45" s="157"/>
      <c r="J45" s="47"/>
      <c r="X45" s="1"/>
    </row>
    <row r="46" spans="1:24" ht="15" x14ac:dyDescent="0.2">
      <c r="A46" s="43" t="s">
        <v>46</v>
      </c>
      <c r="B46" s="330" t="str">
        <f ca="1">IF($F$8="Simples","SESC ou SESI - NÃO PREENCHER","SESC ou SESI")</f>
        <v>SESC ou SESI</v>
      </c>
      <c r="C46" s="290"/>
      <c r="D46" s="51">
        <f ca="1">IF($F$8="Simples","",1.5%)</f>
        <v>1.4999999999999999E-2</v>
      </c>
      <c r="E46" s="45">
        <f t="shared" ca="1" si="3"/>
        <v>32.864249999999998</v>
      </c>
      <c r="F46" s="45" t="str">
        <f t="shared" ca="1" si="4"/>
        <v/>
      </c>
      <c r="G46" s="178" t="str">
        <f t="shared" ref="G46:G49" ca="1" si="6">IF($F$8="Simples","OPTANTE DO SIMPLES NACIONAL","")</f>
        <v/>
      </c>
      <c r="H46" s="162">
        <f t="shared" ca="1" si="5"/>
        <v>32.864249999999998</v>
      </c>
      <c r="I46" s="156">
        <f ca="1">IF($F$8="Simples","",1.5%)</f>
        <v>1.4999999999999999E-2</v>
      </c>
      <c r="J46" s="47"/>
      <c r="X46" s="1"/>
    </row>
    <row r="47" spans="1:24" ht="15" x14ac:dyDescent="0.2">
      <c r="A47" s="43" t="s">
        <v>48</v>
      </c>
      <c r="B47" s="330" t="str">
        <f ca="1">IF($F$8="Simples","SENAI - SENAC - NÃO PREENCHER","SENAI - SENAC")</f>
        <v>SENAI - SENAC</v>
      </c>
      <c r="C47" s="290"/>
      <c r="D47" s="51">
        <f ca="1">IF($F$8="Simples","",1%)</f>
        <v>0.01</v>
      </c>
      <c r="E47" s="45">
        <f t="shared" ca="1" si="3"/>
        <v>21.909499999999998</v>
      </c>
      <c r="F47" s="45" t="str">
        <f t="shared" ca="1" si="4"/>
        <v/>
      </c>
      <c r="G47" s="178" t="str">
        <f t="shared" ca="1" si="6"/>
        <v/>
      </c>
      <c r="H47" s="162">
        <f t="shared" ca="1" si="5"/>
        <v>21.909499999999998</v>
      </c>
      <c r="I47" s="156">
        <f ca="1">IF($F$8="Simples","",1%)</f>
        <v>0.01</v>
      </c>
      <c r="J47" s="47"/>
      <c r="X47" s="1"/>
    </row>
    <row r="48" spans="1:24" ht="15" x14ac:dyDescent="0.2">
      <c r="A48" s="43" t="s">
        <v>50</v>
      </c>
      <c r="B48" s="330" t="str">
        <f ca="1">IF($F$8="Simples","SEBRAE - NÃO PREENCHER","SEBRAE")</f>
        <v>SEBRAE</v>
      </c>
      <c r="C48" s="290"/>
      <c r="D48" s="51">
        <f ca="1">IF($F$8="Simples","",0.6%)</f>
        <v>6.0000000000000001E-3</v>
      </c>
      <c r="E48" s="45">
        <f t="shared" ca="1" si="3"/>
        <v>13.1457</v>
      </c>
      <c r="F48" s="45" t="str">
        <f t="shared" ca="1" si="4"/>
        <v/>
      </c>
      <c r="G48" s="178" t="str">
        <f t="shared" ca="1" si="6"/>
        <v/>
      </c>
      <c r="H48" s="162">
        <f t="shared" ca="1" si="5"/>
        <v>13.1457</v>
      </c>
      <c r="I48" s="156">
        <f ca="1">IF($F$8="Simples","",0.6%)</f>
        <v>6.0000000000000001E-3</v>
      </c>
      <c r="J48" s="47"/>
      <c r="X48" s="1"/>
    </row>
    <row r="49" spans="1:24" ht="15" x14ac:dyDescent="0.2">
      <c r="A49" s="43" t="s">
        <v>52</v>
      </c>
      <c r="B49" s="330" t="str">
        <f ca="1">IF($F$8="Simples","INCRA - NÃO PREENCHER","INCRA")</f>
        <v>INCRA</v>
      </c>
      <c r="C49" s="290"/>
      <c r="D49" s="51">
        <f ca="1">IF($F$8="Simples","",0.2%)</f>
        <v>2E-3</v>
      </c>
      <c r="E49" s="45">
        <f t="shared" ca="1" si="3"/>
        <v>4.3818999999999999</v>
      </c>
      <c r="F49" s="45" t="str">
        <f t="shared" ca="1" si="4"/>
        <v/>
      </c>
      <c r="G49" s="178" t="str">
        <f t="shared" ca="1" si="6"/>
        <v/>
      </c>
      <c r="H49" s="162">
        <f t="shared" ca="1" si="5"/>
        <v>4.3818999999999999</v>
      </c>
      <c r="I49" s="156">
        <f ca="1">IF($F$8="Simples","",0.2%)</f>
        <v>2E-3</v>
      </c>
      <c r="J49" s="47"/>
      <c r="X49" s="1"/>
    </row>
    <row r="50" spans="1:24" ht="15" x14ac:dyDescent="0.2">
      <c r="A50" s="43" t="s">
        <v>54</v>
      </c>
      <c r="B50" s="330" t="s">
        <v>65</v>
      </c>
      <c r="C50" s="290"/>
      <c r="D50" s="52">
        <v>0.08</v>
      </c>
      <c r="E50" s="45">
        <f t="shared" si="3"/>
        <v>0</v>
      </c>
      <c r="F50" s="45" t="str">
        <f t="shared" si="4"/>
        <v/>
      </c>
      <c r="G50" s="178"/>
      <c r="H50" s="162">
        <f t="shared" si="5"/>
        <v>0</v>
      </c>
      <c r="I50" s="158">
        <v>0.08</v>
      </c>
      <c r="J50" s="47"/>
      <c r="X50" s="1"/>
    </row>
    <row r="51" spans="1:24" ht="15" x14ac:dyDescent="0.2">
      <c r="A51" s="334" t="s">
        <v>66</v>
      </c>
      <c r="B51" s="289"/>
      <c r="C51" s="289"/>
      <c r="D51" s="53">
        <f ca="1">SUM(D43:D50)</f>
        <v>0.33800000000000002</v>
      </c>
      <c r="E51" s="337">
        <f ca="1">H51</f>
        <v>740.54109999999991</v>
      </c>
      <c r="F51" s="290"/>
      <c r="G51" s="177"/>
      <c r="H51" s="163">
        <f ca="1">SUM(H43:H50)</f>
        <v>740.54109999999991</v>
      </c>
      <c r="I51" s="157"/>
      <c r="J51" s="1"/>
      <c r="X51" s="1"/>
    </row>
    <row r="52" spans="1:24" ht="15" customHeight="1" x14ac:dyDescent="0.2">
      <c r="A52" s="336" t="s">
        <v>67</v>
      </c>
      <c r="B52" s="289"/>
      <c r="C52" s="289"/>
      <c r="D52" s="289"/>
      <c r="E52" s="289"/>
      <c r="F52" s="290"/>
      <c r="G52" s="324" t="s">
        <v>33</v>
      </c>
      <c r="H52" s="327" t="s">
        <v>34</v>
      </c>
      <c r="I52" s="157"/>
      <c r="X52" s="1"/>
    </row>
    <row r="53" spans="1:24" ht="38.25" x14ac:dyDescent="0.2">
      <c r="A53" s="42" t="s">
        <v>22</v>
      </c>
      <c r="B53" s="329" t="s">
        <v>35</v>
      </c>
      <c r="C53" s="290"/>
      <c r="D53" s="42" t="s">
        <v>36</v>
      </c>
      <c r="E53" s="42" t="s">
        <v>37</v>
      </c>
      <c r="F53" s="42" t="s">
        <v>38</v>
      </c>
      <c r="G53" s="326"/>
      <c r="H53" s="294"/>
      <c r="I53" s="157"/>
      <c r="X53" s="1"/>
    </row>
    <row r="54" spans="1:24" ht="15" x14ac:dyDescent="0.2">
      <c r="A54" s="43" t="s">
        <v>39</v>
      </c>
      <c r="B54" s="330" t="s">
        <v>68</v>
      </c>
      <c r="C54" s="290"/>
      <c r="D54" s="54"/>
      <c r="E54" s="55">
        <f>IF(D54="n/a","",(D54*4.1)-E24*6%)</f>
        <v>0</v>
      </c>
      <c r="F54" s="56"/>
      <c r="G54" s="174" t="s">
        <v>69</v>
      </c>
      <c r="H54" s="162">
        <f t="shared" ref="H54:H60" si="7">IF(F54="",E54,F54)</f>
        <v>0</v>
      </c>
      <c r="I54" s="157"/>
      <c r="J54" s="57"/>
      <c r="X54" s="1"/>
    </row>
    <row r="55" spans="1:24" ht="15" x14ac:dyDescent="0.2">
      <c r="A55" s="43" t="s">
        <v>42</v>
      </c>
      <c r="B55" s="330" t="s">
        <v>145</v>
      </c>
      <c r="C55" s="290"/>
      <c r="D55" s="58" t="s">
        <v>41</v>
      </c>
      <c r="E55" s="59"/>
      <c r="F55" s="56"/>
      <c r="G55" s="174"/>
      <c r="H55" s="162">
        <f t="shared" si="7"/>
        <v>0</v>
      </c>
      <c r="I55" s="157"/>
      <c r="J55" s="47"/>
      <c r="X55" s="1"/>
    </row>
    <row r="56" spans="1:24" ht="15" x14ac:dyDescent="0.2">
      <c r="A56" s="43" t="s">
        <v>44</v>
      </c>
      <c r="B56" s="330" t="s">
        <v>146</v>
      </c>
      <c r="C56" s="290"/>
      <c r="D56" s="58" t="s">
        <v>41</v>
      </c>
      <c r="E56" s="59"/>
      <c r="F56" s="56"/>
      <c r="G56" s="174"/>
      <c r="H56" s="162">
        <f t="shared" si="7"/>
        <v>0</v>
      </c>
      <c r="I56" s="157"/>
      <c r="J56" s="1"/>
      <c r="X56" s="1"/>
    </row>
    <row r="57" spans="1:24" ht="15" x14ac:dyDescent="0.2">
      <c r="A57" s="43" t="s">
        <v>46</v>
      </c>
      <c r="B57" s="320" t="s">
        <v>53</v>
      </c>
      <c r="C57" s="304"/>
      <c r="D57" s="58" t="s">
        <v>41</v>
      </c>
      <c r="E57" s="45"/>
      <c r="F57" s="56"/>
      <c r="G57" s="174"/>
      <c r="H57" s="162">
        <f t="shared" si="7"/>
        <v>0</v>
      </c>
      <c r="I57" s="157"/>
      <c r="J57" s="1"/>
      <c r="X57" s="1"/>
    </row>
    <row r="58" spans="1:24" ht="15" x14ac:dyDescent="0.2">
      <c r="A58" s="43" t="s">
        <v>48</v>
      </c>
      <c r="B58" s="320" t="s">
        <v>53</v>
      </c>
      <c r="C58" s="304"/>
      <c r="D58" s="58" t="s">
        <v>41</v>
      </c>
      <c r="E58" s="45"/>
      <c r="F58" s="56"/>
      <c r="G58" s="174"/>
      <c r="H58" s="162">
        <f t="shared" si="7"/>
        <v>0</v>
      </c>
      <c r="I58" s="157"/>
      <c r="J58" s="1"/>
      <c r="X58" s="1"/>
    </row>
    <row r="59" spans="1:24" ht="15" x14ac:dyDescent="0.2">
      <c r="A59" s="43" t="s">
        <v>50</v>
      </c>
      <c r="B59" s="320" t="s">
        <v>53</v>
      </c>
      <c r="C59" s="304"/>
      <c r="D59" s="58" t="s">
        <v>41</v>
      </c>
      <c r="E59" s="45"/>
      <c r="F59" s="56"/>
      <c r="G59" s="174"/>
      <c r="H59" s="162">
        <f t="shared" si="7"/>
        <v>0</v>
      </c>
      <c r="I59" s="157"/>
      <c r="J59" s="1"/>
      <c r="X59" s="1"/>
    </row>
    <row r="60" spans="1:24" ht="15" x14ac:dyDescent="0.2">
      <c r="A60" s="43" t="s">
        <v>52</v>
      </c>
      <c r="B60" s="320" t="s">
        <v>53</v>
      </c>
      <c r="C60" s="304"/>
      <c r="D60" s="58" t="s">
        <v>41</v>
      </c>
      <c r="E60" s="45"/>
      <c r="F60" s="56"/>
      <c r="G60" s="174"/>
      <c r="H60" s="162">
        <f t="shared" si="7"/>
        <v>0</v>
      </c>
      <c r="I60" s="157"/>
      <c r="J60" s="1"/>
      <c r="X60" s="1"/>
    </row>
    <row r="61" spans="1:24" ht="15" x14ac:dyDescent="0.2">
      <c r="A61" s="334" t="s">
        <v>70</v>
      </c>
      <c r="B61" s="289"/>
      <c r="C61" s="289"/>
      <c r="D61" s="290"/>
      <c r="E61" s="335">
        <f>H61</f>
        <v>0</v>
      </c>
      <c r="F61" s="290"/>
      <c r="G61" s="177"/>
      <c r="H61" s="163">
        <f>SUM(H54:H60)</f>
        <v>0</v>
      </c>
      <c r="I61" s="157"/>
      <c r="J61" s="1"/>
      <c r="X61" s="1"/>
    </row>
    <row r="62" spans="1:24" ht="15" x14ac:dyDescent="0.2">
      <c r="A62" s="342" t="s">
        <v>71</v>
      </c>
      <c r="B62" s="289"/>
      <c r="C62" s="289"/>
      <c r="D62" s="289"/>
      <c r="E62" s="343">
        <f ca="1">E40+E51+E61</f>
        <v>1207.9877317299997</v>
      </c>
      <c r="F62" s="290"/>
      <c r="G62" s="179"/>
      <c r="H62" s="164"/>
      <c r="I62" s="157"/>
      <c r="J62" s="1"/>
      <c r="X62" s="1"/>
    </row>
    <row r="63" spans="1:24" ht="15" x14ac:dyDescent="0.2">
      <c r="A63" s="47"/>
      <c r="B63" s="2"/>
      <c r="C63" s="2"/>
      <c r="D63" s="2"/>
      <c r="E63" s="2"/>
      <c r="F63" s="2"/>
      <c r="G63" s="92"/>
      <c r="H63" s="161"/>
      <c r="I63" s="157"/>
      <c r="X63" s="1"/>
    </row>
    <row r="64" spans="1:24" ht="15" customHeight="1" x14ac:dyDescent="0.2">
      <c r="A64" s="344" t="s">
        <v>72</v>
      </c>
      <c r="B64" s="289"/>
      <c r="C64" s="289"/>
      <c r="D64" s="289"/>
      <c r="E64" s="289"/>
      <c r="F64" s="290"/>
      <c r="G64" s="345" t="s">
        <v>33</v>
      </c>
      <c r="H64" s="338" t="s">
        <v>34</v>
      </c>
      <c r="I64" s="157"/>
      <c r="X64" s="1"/>
    </row>
    <row r="65" spans="1:24" ht="38.25" x14ac:dyDescent="0.2">
      <c r="A65" s="60" t="s">
        <v>22</v>
      </c>
      <c r="B65" s="339" t="s">
        <v>35</v>
      </c>
      <c r="C65" s="290"/>
      <c r="D65" s="60" t="s">
        <v>36</v>
      </c>
      <c r="E65" s="60" t="s">
        <v>37</v>
      </c>
      <c r="F65" s="60" t="s">
        <v>38</v>
      </c>
      <c r="G65" s="346"/>
      <c r="H65" s="294"/>
      <c r="I65" s="165"/>
      <c r="X65" s="1"/>
    </row>
    <row r="66" spans="1:24" ht="15" x14ac:dyDescent="0.2">
      <c r="A66" s="61" t="s">
        <v>39</v>
      </c>
      <c r="B66" s="340" t="s">
        <v>73</v>
      </c>
      <c r="C66" s="290"/>
      <c r="D66" s="62">
        <f>0.0833333333333333*3.5%</f>
        <v>2.9166666666666659E-3</v>
      </c>
      <c r="E66" s="63">
        <f>IF(D66=I66,IF(D66="",0,IF(D66="n/a",0,$E$32*D66)),"")</f>
        <v>0</v>
      </c>
      <c r="F66" s="63" t="str">
        <f>IF(D66=I66,"",D66*$E$32)</f>
        <v/>
      </c>
      <c r="G66" s="174"/>
      <c r="H66" s="166">
        <f t="shared" ref="H66:H73" si="8">IF(F66="",E66,F66)</f>
        <v>0</v>
      </c>
      <c r="I66" s="158">
        <f>0.0833333333333333*3.5%</f>
        <v>2.9166666666666659E-3</v>
      </c>
      <c r="J66" s="47"/>
      <c r="X66" s="1"/>
    </row>
    <row r="67" spans="1:24" ht="15" x14ac:dyDescent="0.2">
      <c r="A67" s="61" t="s">
        <v>42</v>
      </c>
      <c r="B67" s="340" t="s">
        <v>74</v>
      </c>
      <c r="C67" s="290"/>
      <c r="D67" s="64">
        <f>8%*D66</f>
        <v>2.3333333333333328E-4</v>
      </c>
      <c r="E67" s="63">
        <f>IF(D67=I67,IF(D67="",0,IF(D67="n/a",0,$E$32*D67)),"")</f>
        <v>0</v>
      </c>
      <c r="F67" s="63"/>
      <c r="G67" s="180"/>
      <c r="H67" s="166">
        <f t="shared" si="8"/>
        <v>0</v>
      </c>
      <c r="I67" s="158">
        <f>8%*D66</f>
        <v>2.3333333333333328E-4</v>
      </c>
      <c r="J67" s="47"/>
      <c r="X67" s="1"/>
    </row>
    <row r="68" spans="1:24" ht="15" x14ac:dyDescent="0.2">
      <c r="A68" s="61" t="s">
        <v>44</v>
      </c>
      <c r="B68" s="341" t="s">
        <v>75</v>
      </c>
      <c r="C68" s="333"/>
      <c r="D68" s="64">
        <f ca="1">IF($F$8="Simples",0,(D44+SUM(D46:D49))*D66)</f>
        <v>1.6916666666666664E-4</v>
      </c>
      <c r="E68" s="63">
        <f ca="1">IF(D68=I68,IF(D68="",0,IF(D68="n/a",0,$E$32*D68)),"")</f>
        <v>0.37063570833333326</v>
      </c>
      <c r="F68" s="63"/>
      <c r="G68" s="180" t="str">
        <f t="shared" ref="G68:G69" ca="1" si="9">IF($F$8="Simples","OPTANTE DO SIMPLES NACIONAL","")</f>
        <v/>
      </c>
      <c r="H68" s="166">
        <f t="shared" ca="1" si="8"/>
        <v>0.37063570833333326</v>
      </c>
      <c r="I68" s="158">
        <f ca="1">IF($F$8="Simples",0,(D44+SUM(D46:D49))*D66)</f>
        <v>1.6916666666666664E-4</v>
      </c>
      <c r="J68" s="47"/>
      <c r="X68" s="1"/>
    </row>
    <row r="69" spans="1:24" ht="15" x14ac:dyDescent="0.2">
      <c r="A69" s="61" t="s">
        <v>46</v>
      </c>
      <c r="B69" s="340" t="s">
        <v>76</v>
      </c>
      <c r="C69" s="290"/>
      <c r="D69" s="64">
        <f>(((1/30)*7)/12)*(1-(D66/8.33%))</f>
        <v>1.8763616557734206E-2</v>
      </c>
      <c r="E69" s="63">
        <f ca="1">IF(D69=I69,IF(D69="",0,IF(D69="n/a",0,(E32+E62)*D69)),"")</f>
        <v>63.776364301796562</v>
      </c>
      <c r="F69" s="63" t="str">
        <f>IF(D69=I69,"",D69*$E$32)</f>
        <v/>
      </c>
      <c r="G69" s="180" t="str">
        <f t="shared" ca="1" si="9"/>
        <v/>
      </c>
      <c r="H69" s="166">
        <f t="shared" ca="1" si="8"/>
        <v>63.776364301796562</v>
      </c>
      <c r="I69" s="158">
        <f>(((1/30)*7)/12)*(1-(D66/8.33%))</f>
        <v>1.8763616557734206E-2</v>
      </c>
      <c r="J69" s="47"/>
      <c r="K69" s="1"/>
      <c r="X69" s="1"/>
    </row>
    <row r="70" spans="1:24" ht="15" x14ac:dyDescent="0.2">
      <c r="A70" s="61" t="s">
        <v>48</v>
      </c>
      <c r="B70" s="355" t="s">
        <v>77</v>
      </c>
      <c r="C70" s="356"/>
      <c r="D70" s="64">
        <f ca="1">D51</f>
        <v>0.33800000000000002</v>
      </c>
      <c r="E70" s="63">
        <f ca="1">IF(D70=I70,IF(D70="",0,IF(D70="n/a",0,$E$69*D70)),"")</f>
        <v>21.556411134007238</v>
      </c>
      <c r="F70" s="63" t="str">
        <f ca="1">IF(D70=I70,"",D70*$E$32)</f>
        <v/>
      </c>
      <c r="G70" s="180"/>
      <c r="H70" s="166">
        <f t="shared" ca="1" si="8"/>
        <v>21.556411134007238</v>
      </c>
      <c r="I70" s="158">
        <f ca="1">D51</f>
        <v>0.33800000000000002</v>
      </c>
      <c r="J70" s="47"/>
      <c r="K70" s="1"/>
      <c r="L70" s="1"/>
      <c r="M70" s="1"/>
      <c r="N70" s="1"/>
      <c r="O70" s="1"/>
      <c r="P70" s="1"/>
      <c r="Q70" s="1"/>
      <c r="X70" s="1"/>
    </row>
    <row r="71" spans="1:24" ht="15" x14ac:dyDescent="0.2">
      <c r="A71" s="65" t="s">
        <v>50</v>
      </c>
      <c r="B71" s="340" t="s">
        <v>78</v>
      </c>
      <c r="C71" s="290"/>
      <c r="D71" s="64">
        <v>0.04</v>
      </c>
      <c r="E71" s="63">
        <f>IF(D71=I71,IF(D71="",0,IF(D71="n/a",0,$E$32*D71)),"")</f>
        <v>0</v>
      </c>
      <c r="F71" s="63" t="str">
        <f>IF(D71=I71,"",D71*$E$32)</f>
        <v/>
      </c>
      <c r="G71" s="180"/>
      <c r="H71" s="166">
        <f t="shared" si="8"/>
        <v>0</v>
      </c>
      <c r="I71" s="158">
        <v>0.04</v>
      </c>
      <c r="J71" s="47"/>
      <c r="K71" s="1"/>
      <c r="L71" s="1"/>
      <c r="M71" s="1"/>
      <c r="N71" s="1"/>
      <c r="O71" s="1"/>
      <c r="P71" s="1"/>
      <c r="Q71" s="1"/>
      <c r="X71" s="1"/>
    </row>
    <row r="72" spans="1:24" ht="15" x14ac:dyDescent="0.2">
      <c r="A72" s="61" t="s">
        <v>52</v>
      </c>
      <c r="B72" s="320" t="s">
        <v>53</v>
      </c>
      <c r="C72" s="357"/>
      <c r="D72" s="153"/>
      <c r="E72" s="63">
        <f>IF(D72=I72,IF(D72="",0,IF(D72="n/a",0,$E$32*D72)),"")</f>
        <v>0</v>
      </c>
      <c r="F72" s="63" t="str">
        <f>IF(D72=I72,"",D72*$E$32)</f>
        <v/>
      </c>
      <c r="G72" s="174"/>
      <c r="H72" s="166">
        <f t="shared" si="8"/>
        <v>0</v>
      </c>
      <c r="I72" s="158"/>
      <c r="J72" s="1"/>
      <c r="K72" s="1"/>
      <c r="L72" s="1"/>
      <c r="M72" s="1"/>
      <c r="N72" s="1"/>
      <c r="O72" s="1"/>
      <c r="P72" s="1"/>
      <c r="Q72" s="1"/>
      <c r="X72" s="1"/>
    </row>
    <row r="73" spans="1:24" ht="15" x14ac:dyDescent="0.2">
      <c r="A73" s="61" t="s">
        <v>54</v>
      </c>
      <c r="B73" s="320" t="s">
        <v>53</v>
      </c>
      <c r="C73" s="357"/>
      <c r="D73" s="153"/>
      <c r="E73" s="63">
        <f>IF(D73=I73,IF(D73="",0,IF(D73="n/a",0,$E$32*D73)),"")</f>
        <v>0</v>
      </c>
      <c r="F73" s="63" t="str">
        <f>IF(D73=I73,"",D73*$E$32)</f>
        <v/>
      </c>
      <c r="G73" s="174"/>
      <c r="H73" s="166">
        <f t="shared" si="8"/>
        <v>0</v>
      </c>
      <c r="I73" s="157"/>
      <c r="J73" s="1"/>
      <c r="K73" s="1"/>
      <c r="L73" s="1"/>
      <c r="M73" s="1"/>
      <c r="N73" s="1"/>
      <c r="O73" s="1"/>
      <c r="P73" s="1"/>
      <c r="Q73" s="1"/>
      <c r="X73" s="1"/>
    </row>
    <row r="74" spans="1:24" ht="15" x14ac:dyDescent="0.2">
      <c r="A74" s="358" t="s">
        <v>79</v>
      </c>
      <c r="B74" s="289"/>
      <c r="C74" s="289"/>
      <c r="D74" s="290"/>
      <c r="E74" s="359">
        <f ca="1">H74</f>
        <v>180.24290364413713</v>
      </c>
      <c r="F74" s="290"/>
      <c r="G74" s="181"/>
      <c r="H74" s="167">
        <f ca="1">SUM(H66:H73)</f>
        <v>180.24290364413713</v>
      </c>
      <c r="I74" s="157"/>
      <c r="J74" s="1"/>
      <c r="K74" s="1"/>
      <c r="L74" s="1"/>
      <c r="M74" s="1"/>
      <c r="N74" s="1"/>
      <c r="O74" s="1"/>
      <c r="P74" s="1"/>
      <c r="Q74" s="1"/>
      <c r="X74" s="1"/>
    </row>
    <row r="75" spans="1:24" ht="15" x14ac:dyDescent="0.2">
      <c r="B75" s="2"/>
      <c r="C75" s="2"/>
      <c r="D75" s="2"/>
      <c r="E75" s="2"/>
      <c r="G75" s="92"/>
      <c r="H75" s="161"/>
      <c r="I75" s="157"/>
      <c r="K75" s="1"/>
      <c r="L75" s="1"/>
      <c r="M75" s="1"/>
      <c r="N75" s="1"/>
      <c r="O75" s="1"/>
      <c r="P75" s="1"/>
      <c r="Q75" s="1"/>
      <c r="X75" s="1"/>
    </row>
    <row r="76" spans="1:24" ht="15" customHeight="1" x14ac:dyDescent="0.2">
      <c r="A76" s="347" t="s">
        <v>80</v>
      </c>
      <c r="B76" s="289"/>
      <c r="C76" s="289"/>
      <c r="D76" s="289"/>
      <c r="E76" s="289"/>
      <c r="F76" s="290"/>
      <c r="G76" s="348" t="s">
        <v>33</v>
      </c>
      <c r="H76" s="351" t="s">
        <v>34</v>
      </c>
      <c r="I76" s="157"/>
      <c r="K76" s="1"/>
      <c r="L76" s="1"/>
      <c r="M76" s="1"/>
      <c r="N76" s="1"/>
      <c r="O76" s="1"/>
      <c r="P76" s="1"/>
      <c r="Q76" s="1"/>
      <c r="X76" s="1"/>
    </row>
    <row r="77" spans="1:24" ht="15" customHeight="1" x14ac:dyDescent="0.2">
      <c r="A77" s="352" t="s">
        <v>81</v>
      </c>
      <c r="B77" s="289"/>
      <c r="C77" s="289"/>
      <c r="D77" s="289"/>
      <c r="E77" s="289"/>
      <c r="F77" s="290"/>
      <c r="G77" s="349"/>
      <c r="H77" s="294"/>
      <c r="I77" s="157"/>
      <c r="K77" s="1"/>
      <c r="L77" s="1"/>
      <c r="M77" s="1"/>
      <c r="N77" s="1"/>
      <c r="O77" s="1"/>
      <c r="P77" s="1"/>
      <c r="Q77" s="1"/>
      <c r="X77" s="1"/>
    </row>
    <row r="78" spans="1:24" ht="38.25" x14ac:dyDescent="0.2">
      <c r="A78" s="66" t="s">
        <v>22</v>
      </c>
      <c r="B78" s="353" t="s">
        <v>35</v>
      </c>
      <c r="C78" s="290"/>
      <c r="D78" s="66" t="s">
        <v>36</v>
      </c>
      <c r="E78" s="66" t="s">
        <v>37</v>
      </c>
      <c r="F78" s="66" t="s">
        <v>38</v>
      </c>
      <c r="G78" s="350"/>
      <c r="H78" s="294"/>
      <c r="I78" s="157"/>
      <c r="J78" s="67"/>
      <c r="X78" s="1"/>
    </row>
    <row r="79" spans="1:24" ht="15" x14ac:dyDescent="0.2">
      <c r="A79" s="68" t="s">
        <v>39</v>
      </c>
      <c r="B79" s="354" t="s">
        <v>82</v>
      </c>
      <c r="C79" s="290"/>
      <c r="D79" s="69"/>
      <c r="E79" s="70" t="str">
        <f ca="1">IF(D79=I79,IF(D79="",0,IF(D79="n/a",0,$E$32*D79)),"")</f>
        <v/>
      </c>
      <c r="F79" s="70">
        <f t="shared" ref="F79:F87" ca="1" si="10">IF(D79=I79,"",D79*$E$32)</f>
        <v>0</v>
      </c>
      <c r="G79" s="174"/>
      <c r="H79" s="168">
        <f t="shared" ref="H79:H87" ca="1" si="11">IF(F79="",E79,F79)</f>
        <v>0</v>
      </c>
      <c r="I79" s="158">
        <f ca="1">(1/12)+(1/12)*(SUM(D37:D38)+D51+SUM(D66:D71))</f>
        <v>0.16186523193536673</v>
      </c>
      <c r="J79" s="47"/>
      <c r="X79" s="1"/>
    </row>
    <row r="80" spans="1:24" ht="15" x14ac:dyDescent="0.2">
      <c r="A80" s="68" t="s">
        <v>42</v>
      </c>
      <c r="B80" s="354" t="s">
        <v>83</v>
      </c>
      <c r="C80" s="290"/>
      <c r="D80" s="37">
        <f>1/30/12</f>
        <v>2.7777777777777779E-3</v>
      </c>
      <c r="E80" s="70">
        <f t="shared" ref="E80:E87" si="12">IF(D80=I80,IF(D80="",0,IF(D80="n/a",0,$E$32*D80)),"")</f>
        <v>0</v>
      </c>
      <c r="F80" s="70" t="str">
        <f t="shared" si="10"/>
        <v/>
      </c>
      <c r="G80" s="174"/>
      <c r="H80" s="168">
        <f t="shared" si="11"/>
        <v>0</v>
      </c>
      <c r="I80" s="158">
        <f>1/12/30</f>
        <v>2.7777777777777775E-3</v>
      </c>
      <c r="J80" s="47"/>
      <c r="X80" s="1"/>
    </row>
    <row r="81" spans="1:24" ht="15" x14ac:dyDescent="0.2">
      <c r="A81" s="68" t="s">
        <v>44</v>
      </c>
      <c r="B81" s="354" t="s">
        <v>84</v>
      </c>
      <c r="C81" s="290"/>
      <c r="D81" s="37">
        <f>(20/12/30)*1.5%</f>
        <v>8.3333333333333339E-4</v>
      </c>
      <c r="E81" s="70">
        <f t="shared" si="12"/>
        <v>0</v>
      </c>
      <c r="F81" s="70" t="str">
        <f t="shared" si="10"/>
        <v/>
      </c>
      <c r="G81" s="174"/>
      <c r="H81" s="168">
        <f t="shared" si="11"/>
        <v>0</v>
      </c>
      <c r="I81" s="158">
        <f>(20/12/30)*1.5%</f>
        <v>8.3333333333333339E-4</v>
      </c>
      <c r="J81" s="47"/>
      <c r="X81" s="1"/>
    </row>
    <row r="82" spans="1:24" ht="15" x14ac:dyDescent="0.2">
      <c r="A82" s="68" t="s">
        <v>46</v>
      </c>
      <c r="B82" s="354" t="s">
        <v>85</v>
      </c>
      <c r="C82" s="290"/>
      <c r="D82" s="37">
        <f>(15/30/12)*1%</f>
        <v>4.1666666666666664E-4</v>
      </c>
      <c r="E82" s="70">
        <f t="shared" si="12"/>
        <v>0</v>
      </c>
      <c r="F82" s="70" t="str">
        <f t="shared" si="10"/>
        <v/>
      </c>
      <c r="G82" s="174"/>
      <c r="H82" s="168">
        <f t="shared" si="11"/>
        <v>0</v>
      </c>
      <c r="I82" s="158">
        <f>(15/12/30)*1%</f>
        <v>4.1666666666666664E-4</v>
      </c>
      <c r="J82" s="47"/>
      <c r="X82" s="1"/>
    </row>
    <row r="83" spans="1:24" ht="15" x14ac:dyDescent="0.2">
      <c r="A83" s="68" t="s">
        <v>48</v>
      </c>
      <c r="B83" s="354" t="s">
        <v>86</v>
      </c>
      <c r="C83" s="290"/>
      <c r="D83" s="37">
        <f>(6/12)*1%</f>
        <v>5.0000000000000001E-3</v>
      </c>
      <c r="E83" s="70">
        <f t="shared" si="12"/>
        <v>0</v>
      </c>
      <c r="F83" s="70" t="str">
        <f t="shared" si="10"/>
        <v/>
      </c>
      <c r="G83" s="174"/>
      <c r="H83" s="168">
        <f t="shared" si="11"/>
        <v>0</v>
      </c>
      <c r="I83" s="158">
        <f>(6/12)*1%</f>
        <v>5.0000000000000001E-3</v>
      </c>
      <c r="J83" s="47"/>
      <c r="X83" s="1"/>
    </row>
    <row r="84" spans="1:24" ht="15" x14ac:dyDescent="0.2">
      <c r="A84" s="68" t="s">
        <v>50</v>
      </c>
      <c r="B84" s="320" t="s">
        <v>53</v>
      </c>
      <c r="C84" s="357"/>
      <c r="D84" s="37"/>
      <c r="E84" s="70">
        <f t="shared" si="12"/>
        <v>0</v>
      </c>
      <c r="F84" s="70" t="str">
        <f t="shared" si="10"/>
        <v/>
      </c>
      <c r="G84" s="174"/>
      <c r="H84" s="168">
        <f t="shared" si="11"/>
        <v>0</v>
      </c>
      <c r="I84" s="158"/>
      <c r="J84" s="1"/>
      <c r="X84" s="1"/>
    </row>
    <row r="85" spans="1:24" ht="15" x14ac:dyDescent="0.2">
      <c r="A85" s="68" t="s">
        <v>52</v>
      </c>
      <c r="B85" s="320" t="s">
        <v>53</v>
      </c>
      <c r="C85" s="304"/>
      <c r="D85" s="37"/>
      <c r="E85" s="70">
        <f t="shared" si="12"/>
        <v>0</v>
      </c>
      <c r="F85" s="70" t="str">
        <f t="shared" si="10"/>
        <v/>
      </c>
      <c r="G85" s="174"/>
      <c r="H85" s="168">
        <f t="shared" si="11"/>
        <v>0</v>
      </c>
      <c r="I85" s="158"/>
      <c r="J85" s="1"/>
      <c r="K85" s="71"/>
      <c r="X85" s="1"/>
    </row>
    <row r="86" spans="1:24" ht="15" x14ac:dyDescent="0.2">
      <c r="A86" s="68" t="s">
        <v>54</v>
      </c>
      <c r="B86" s="320" t="s">
        <v>53</v>
      </c>
      <c r="C86" s="304"/>
      <c r="D86" s="37"/>
      <c r="E86" s="70">
        <f t="shared" si="12"/>
        <v>0</v>
      </c>
      <c r="F86" s="70" t="str">
        <f t="shared" si="10"/>
        <v/>
      </c>
      <c r="G86" s="174"/>
      <c r="H86" s="168">
        <f t="shared" si="11"/>
        <v>0</v>
      </c>
      <c r="I86" s="158"/>
      <c r="J86" s="1"/>
      <c r="X86" s="1"/>
    </row>
    <row r="87" spans="1:24" ht="15" x14ac:dyDescent="0.2">
      <c r="A87" s="68" t="s">
        <v>87</v>
      </c>
      <c r="B87" s="354" t="s">
        <v>88</v>
      </c>
      <c r="C87" s="290"/>
      <c r="D87" s="72">
        <f ca="1">D51*SUM(D79:D86)</f>
        <v>3.0513888888888886E-3</v>
      </c>
      <c r="E87" s="70">
        <f t="shared" ca="1" si="12"/>
        <v>6.6854404861111103</v>
      </c>
      <c r="F87" s="70" t="str">
        <f t="shared" ca="1" si="10"/>
        <v/>
      </c>
      <c r="G87" s="174"/>
      <c r="H87" s="168">
        <f t="shared" ca="1" si="11"/>
        <v>6.6854404861111103</v>
      </c>
      <c r="I87" s="158">
        <f ca="1">D51*SUM(D79:D86)</f>
        <v>3.0513888888888886E-3</v>
      </c>
      <c r="J87" s="1"/>
      <c r="X87" s="1"/>
    </row>
    <row r="88" spans="1:24" ht="15" x14ac:dyDescent="0.2">
      <c r="A88" s="360" t="s">
        <v>89</v>
      </c>
      <c r="B88" s="289"/>
      <c r="C88" s="289"/>
      <c r="D88" s="73">
        <f>SUM(D79:D86)</f>
        <v>9.0277777777777769E-3</v>
      </c>
      <c r="E88" s="361">
        <f ca="1">H88</f>
        <v>26.464850208333331</v>
      </c>
      <c r="F88" s="290"/>
      <c r="G88" s="182"/>
      <c r="H88" s="169">
        <f ca="1">SUM(H79:H87)</f>
        <v>26.464850208333331</v>
      </c>
      <c r="I88" s="157"/>
      <c r="J88" s="1"/>
      <c r="X88" s="1"/>
    </row>
    <row r="89" spans="1:24" ht="15" customHeight="1" x14ac:dyDescent="0.2">
      <c r="A89" s="362" t="s">
        <v>90</v>
      </c>
      <c r="B89" s="289"/>
      <c r="C89" s="289"/>
      <c r="D89" s="289"/>
      <c r="E89" s="289"/>
      <c r="F89" s="290"/>
      <c r="G89" s="363" t="s">
        <v>33</v>
      </c>
      <c r="H89" s="351" t="s">
        <v>34</v>
      </c>
      <c r="I89" s="157"/>
      <c r="X89" s="1"/>
    </row>
    <row r="90" spans="1:24" ht="38.25" x14ac:dyDescent="0.2">
      <c r="A90" s="66" t="s">
        <v>22</v>
      </c>
      <c r="B90" s="353" t="s">
        <v>35</v>
      </c>
      <c r="C90" s="290"/>
      <c r="D90" s="66" t="s">
        <v>36</v>
      </c>
      <c r="E90" s="66" t="s">
        <v>37</v>
      </c>
      <c r="F90" s="66" t="s">
        <v>38</v>
      </c>
      <c r="G90" s="364"/>
      <c r="H90" s="294"/>
      <c r="I90" s="157"/>
      <c r="X90" s="1"/>
    </row>
    <row r="91" spans="1:24" ht="15" x14ac:dyDescent="0.2">
      <c r="A91" s="68" t="s">
        <v>39</v>
      </c>
      <c r="B91" s="354" t="s">
        <v>91</v>
      </c>
      <c r="C91" s="290"/>
      <c r="D91" s="37"/>
      <c r="E91" s="70">
        <f t="shared" ref="E91:E93" si="13">IF(D91=I91,IF(D91="",0,IF(D91="n/a",0,$E$32*D91)),"")</f>
        <v>0</v>
      </c>
      <c r="F91" s="70" t="str">
        <f>IF(D91=I91,"",D91*$E$32)</f>
        <v/>
      </c>
      <c r="G91" s="174"/>
      <c r="H91" s="168">
        <f t="shared" ref="H91:H93" si="14">IF(F91="",E91,F91)</f>
        <v>0</v>
      </c>
      <c r="I91" s="157"/>
      <c r="J91" s="74"/>
      <c r="X91" s="1"/>
    </row>
    <row r="92" spans="1:24" ht="15" x14ac:dyDescent="0.2">
      <c r="A92" s="68" t="s">
        <v>42</v>
      </c>
      <c r="B92" s="320" t="s">
        <v>53</v>
      </c>
      <c r="C92" s="304"/>
      <c r="D92" s="37"/>
      <c r="E92" s="70">
        <f t="shared" si="13"/>
        <v>0</v>
      </c>
      <c r="F92" s="70" t="str">
        <f>IF(D92=I92,"",D92*$E$32)</f>
        <v/>
      </c>
      <c r="G92" s="174"/>
      <c r="H92" s="168">
        <f t="shared" si="14"/>
        <v>0</v>
      </c>
      <c r="I92" s="157"/>
      <c r="J92" s="1"/>
      <c r="X92" s="1"/>
    </row>
    <row r="93" spans="1:24" ht="15" x14ac:dyDescent="0.2">
      <c r="A93" s="68" t="s">
        <v>44</v>
      </c>
      <c r="B93" s="354" t="s">
        <v>92</v>
      </c>
      <c r="C93" s="290"/>
      <c r="D93" s="72">
        <f ca="1">D51*SUM(D91:D92)</f>
        <v>0</v>
      </c>
      <c r="E93" s="70">
        <f t="shared" ca="1" si="13"/>
        <v>0</v>
      </c>
      <c r="F93" s="70" t="str">
        <f ca="1">IF(D93=I93,"",D93*$E$32)</f>
        <v/>
      </c>
      <c r="G93" s="174"/>
      <c r="H93" s="168">
        <f t="shared" ca="1" si="14"/>
        <v>0</v>
      </c>
      <c r="I93" s="158">
        <f ca="1">D51*SUM(D91:D92)</f>
        <v>0</v>
      </c>
      <c r="J93" s="1"/>
      <c r="X93" s="1"/>
    </row>
    <row r="94" spans="1:24" ht="15" x14ac:dyDescent="0.2">
      <c r="A94" s="360" t="s">
        <v>93</v>
      </c>
      <c r="B94" s="289"/>
      <c r="C94" s="289"/>
      <c r="D94" s="290"/>
      <c r="E94" s="375">
        <f ca="1">H94</f>
        <v>0</v>
      </c>
      <c r="F94" s="290"/>
      <c r="G94" s="182"/>
      <c r="H94" s="169">
        <f ca="1">SUM(H91:H93)</f>
        <v>0</v>
      </c>
      <c r="I94" s="157"/>
      <c r="J94" s="1"/>
      <c r="X94" s="1"/>
    </row>
    <row r="95" spans="1:24" ht="15" x14ac:dyDescent="0.2">
      <c r="A95" s="376" t="s">
        <v>94</v>
      </c>
      <c r="B95" s="377"/>
      <c r="C95" s="377"/>
      <c r="D95" s="378"/>
      <c r="E95" s="379">
        <f ca="1">E88+E94</f>
        <v>26.464850208333331</v>
      </c>
      <c r="F95" s="378"/>
      <c r="G95" s="183"/>
      <c r="H95" s="170"/>
      <c r="I95" s="157"/>
      <c r="J95" s="1"/>
      <c r="X95" s="1"/>
    </row>
    <row r="96" spans="1:24" ht="15" x14ac:dyDescent="0.2">
      <c r="H96" s="161"/>
      <c r="I96" s="157"/>
      <c r="X96" s="1"/>
    </row>
    <row r="97" spans="1:24" ht="15" customHeight="1" x14ac:dyDescent="0.2">
      <c r="A97" s="365" t="s">
        <v>95</v>
      </c>
      <c r="B97" s="366"/>
      <c r="C97" s="366"/>
      <c r="D97" s="366"/>
      <c r="E97" s="366"/>
      <c r="F97" s="367"/>
      <c r="G97" s="368" t="s">
        <v>33</v>
      </c>
      <c r="H97" s="338" t="s">
        <v>34</v>
      </c>
      <c r="I97" s="157"/>
      <c r="X97" s="1"/>
    </row>
    <row r="98" spans="1:24" ht="38.25" x14ac:dyDescent="0.2">
      <c r="A98" s="75" t="s">
        <v>22</v>
      </c>
      <c r="B98" s="370" t="s">
        <v>35</v>
      </c>
      <c r="C98" s="367"/>
      <c r="D98" s="75" t="s">
        <v>36</v>
      </c>
      <c r="E98" s="75" t="s">
        <v>37</v>
      </c>
      <c r="F98" s="75" t="s">
        <v>38</v>
      </c>
      <c r="G98" s="369"/>
      <c r="H98" s="294"/>
      <c r="I98" s="157"/>
      <c r="J98" s="76"/>
      <c r="X98" s="1"/>
    </row>
    <row r="99" spans="1:24" ht="15" x14ac:dyDescent="0.2">
      <c r="A99" s="77" t="s">
        <v>39</v>
      </c>
      <c r="B99" s="371" t="s">
        <v>96</v>
      </c>
      <c r="C99" s="372" t="s">
        <v>96</v>
      </c>
      <c r="D99" s="78"/>
      <c r="E99" s="145">
        <f>'Diversos Insumos'!K16</f>
        <v>0</v>
      </c>
      <c r="F99" s="154"/>
      <c r="G99" s="39"/>
      <c r="H99" s="166">
        <f t="shared" ref="H99:H104" si="15">IF(F99="",E99,F99)</f>
        <v>0</v>
      </c>
      <c r="I99" s="158"/>
      <c r="J99" s="47"/>
      <c r="X99" s="1"/>
    </row>
    <row r="100" spans="1:24" ht="15" x14ac:dyDescent="0.2">
      <c r="A100" s="77" t="s">
        <v>42</v>
      </c>
      <c r="B100" s="373" t="s">
        <v>98</v>
      </c>
      <c r="C100" s="374" t="s">
        <v>99</v>
      </c>
      <c r="D100" s="80"/>
      <c r="E100" s="145">
        <f>'Diversos Insumos'!K31</f>
        <v>0</v>
      </c>
      <c r="F100" s="154"/>
      <c r="G100" s="39"/>
      <c r="H100" s="166">
        <f t="shared" si="15"/>
        <v>0</v>
      </c>
      <c r="I100" s="158"/>
      <c r="J100" s="47"/>
      <c r="X100" s="1"/>
    </row>
    <row r="101" spans="1:24" ht="15" x14ac:dyDescent="0.2">
      <c r="A101" s="77" t="s">
        <v>44</v>
      </c>
      <c r="B101" s="371" t="s">
        <v>97</v>
      </c>
      <c r="C101" s="372" t="s">
        <v>97</v>
      </c>
      <c r="D101" s="78"/>
      <c r="E101" s="145" t="e">
        <f>'Diversos Insumos'!H86</f>
        <v>#REF!</v>
      </c>
      <c r="F101" s="154"/>
      <c r="G101" s="39"/>
      <c r="H101" s="166" t="e">
        <f t="shared" si="15"/>
        <v>#REF!</v>
      </c>
      <c r="I101" s="158"/>
      <c r="J101" s="47"/>
      <c r="X101" s="1"/>
    </row>
    <row r="102" spans="1:24" ht="15" x14ac:dyDescent="0.2">
      <c r="A102" s="77" t="s">
        <v>46</v>
      </c>
      <c r="B102" s="373" t="s">
        <v>167</v>
      </c>
      <c r="C102" s="374" t="s">
        <v>99</v>
      </c>
      <c r="D102" s="80"/>
      <c r="E102" s="145" t="e">
        <f>'Diversos Insumos'!H141</f>
        <v>#REF!</v>
      </c>
      <c r="F102" s="155"/>
      <c r="G102" s="39"/>
      <c r="H102" s="166" t="e">
        <f t="shared" si="15"/>
        <v>#REF!</v>
      </c>
      <c r="I102" s="158"/>
      <c r="J102" s="47"/>
      <c r="X102" s="1"/>
    </row>
    <row r="103" spans="1:24" ht="15" x14ac:dyDescent="0.2">
      <c r="A103" s="77" t="s">
        <v>48</v>
      </c>
      <c r="B103" s="320" t="s">
        <v>53</v>
      </c>
      <c r="C103" s="304"/>
      <c r="D103" s="78"/>
      <c r="E103" s="79"/>
      <c r="F103" s="154"/>
      <c r="G103" s="39"/>
      <c r="H103" s="166">
        <f t="shared" si="15"/>
        <v>0</v>
      </c>
      <c r="I103" s="158"/>
      <c r="J103" s="47"/>
      <c r="X103" s="1"/>
    </row>
    <row r="104" spans="1:24" ht="15" x14ac:dyDescent="0.2">
      <c r="A104" s="81" t="s">
        <v>50</v>
      </c>
      <c r="B104" s="320" t="s">
        <v>53</v>
      </c>
      <c r="C104" s="304"/>
      <c r="D104" s="82"/>
      <c r="E104" s="79"/>
      <c r="F104" s="154"/>
      <c r="G104" s="39"/>
      <c r="H104" s="166">
        <f t="shared" si="15"/>
        <v>0</v>
      </c>
      <c r="I104" s="171"/>
      <c r="J104" s="47"/>
      <c r="X104" s="1"/>
    </row>
    <row r="105" spans="1:24" ht="15" x14ac:dyDescent="0.2">
      <c r="A105" s="393" t="s">
        <v>100</v>
      </c>
      <c r="B105" s="394"/>
      <c r="C105" s="394"/>
      <c r="D105" s="395"/>
      <c r="E105" s="396" t="e">
        <f>H105</f>
        <v>#REF!</v>
      </c>
      <c r="F105" s="395"/>
      <c r="G105" s="83"/>
      <c r="H105" s="167" t="e">
        <f>SUM(H99:H104)</f>
        <v>#REF!</v>
      </c>
      <c r="I105" s="157"/>
      <c r="J105" s="1"/>
      <c r="X105" s="1"/>
    </row>
    <row r="106" spans="1:24" ht="15" x14ac:dyDescent="0.2">
      <c r="H106" s="161"/>
      <c r="I106" s="157"/>
      <c r="X106" s="1"/>
    </row>
    <row r="107" spans="1:24" ht="15" customHeight="1" x14ac:dyDescent="0.2">
      <c r="A107" s="382" t="s">
        <v>101</v>
      </c>
      <c r="B107" s="383"/>
      <c r="C107" s="383"/>
      <c r="D107" s="383"/>
      <c r="E107" s="383"/>
      <c r="F107" s="384"/>
      <c r="G107" s="385" t="s">
        <v>33</v>
      </c>
      <c r="H107" s="338" t="s">
        <v>34</v>
      </c>
      <c r="I107" s="157"/>
      <c r="X107" s="1"/>
    </row>
    <row r="108" spans="1:24" ht="15" x14ac:dyDescent="0.2">
      <c r="A108" s="388" t="str">
        <f ca="1">IF($F$8="Simples","OPTANTE DO SIMPLES NACIONAL","Selecione o critério de tributação (Lucro Real ou Presumido):")</f>
        <v>Selecione o critério de tributação (Lucro Real ou Presumido):</v>
      </c>
      <c r="B108" s="389"/>
      <c r="C108" s="389"/>
      <c r="D108" s="390" t="str">
        <f ca="1">'Formação de preços-A'!D108:F108</f>
        <v>ESCOLHA (Caso não seja optante do Simples)</v>
      </c>
      <c r="E108" s="390"/>
      <c r="F108" s="391"/>
      <c r="G108" s="386"/>
      <c r="H108" s="338"/>
      <c r="I108" s="157"/>
      <c r="X108" s="1"/>
    </row>
    <row r="109" spans="1:24" ht="38.25" x14ac:dyDescent="0.2">
      <c r="A109" s="84" t="s">
        <v>22</v>
      </c>
      <c r="B109" s="392" t="s">
        <v>35</v>
      </c>
      <c r="C109" s="384"/>
      <c r="D109" s="84" t="s">
        <v>36</v>
      </c>
      <c r="E109" s="84" t="s">
        <v>37</v>
      </c>
      <c r="F109" s="84" t="s">
        <v>38</v>
      </c>
      <c r="G109" s="387"/>
      <c r="H109" s="294"/>
      <c r="I109" s="157"/>
      <c r="J109" s="76"/>
      <c r="X109" s="1"/>
    </row>
    <row r="110" spans="1:24" ht="15" x14ac:dyDescent="0.2">
      <c r="A110" s="85" t="s">
        <v>39</v>
      </c>
      <c r="B110" s="404" t="s">
        <v>103</v>
      </c>
      <c r="C110" s="405"/>
      <c r="D110" s="86">
        <f ca="1">'Formação de preços-A'!D110</f>
        <v>0</v>
      </c>
      <c r="E110" s="87" t="e">
        <f ca="1">D110*D123</f>
        <v>#REF!</v>
      </c>
      <c r="F110" s="41"/>
      <c r="G110" s="39"/>
      <c r="H110" s="166" t="e">
        <f t="shared" ref="H110:H113" ca="1" si="16">IF(F110="",E110,F110)</f>
        <v>#REF!</v>
      </c>
      <c r="I110" s="157"/>
      <c r="J110" s="1"/>
      <c r="X110" s="1"/>
    </row>
    <row r="111" spans="1:24" ht="15" x14ac:dyDescent="0.2">
      <c r="A111" s="85" t="s">
        <v>42</v>
      </c>
      <c r="B111" s="406" t="s">
        <v>104</v>
      </c>
      <c r="C111" s="405"/>
      <c r="D111" s="86">
        <f ca="1">'Formação de preços-A'!D111</f>
        <v>0</v>
      </c>
      <c r="E111" s="87" t="e">
        <f ca="1">D111*(D123+E110)</f>
        <v>#REF!</v>
      </c>
      <c r="F111" s="41"/>
      <c r="G111" s="39"/>
      <c r="H111" s="166" t="e">
        <f t="shared" ca="1" si="16"/>
        <v>#REF!</v>
      </c>
      <c r="I111" s="157"/>
      <c r="J111" s="1"/>
      <c r="L111" s="1"/>
      <c r="N111" s="1"/>
      <c r="X111" s="1"/>
    </row>
    <row r="112" spans="1:24" ht="15" x14ac:dyDescent="0.2">
      <c r="A112" s="85" t="s">
        <v>44</v>
      </c>
      <c r="B112" s="404" t="str">
        <f ca="1">IF($F$8="Simples","Tributos Federais (Simples Nacional) - informe alíq.:",IF(D108="ESCOLHA","PIS/COFINS conforme opção acima",IF(D108="","",IF(D108="Tributação pelo lucro presumido","Tributos federais - PIS (0,65%) / COFINS (3,00%)", "Tributos federais - PIS (1,65%) / COFINS (7,60%)"))))</f>
        <v>Tributos federais - PIS (1,65%) / COFINS (7,60%)</v>
      </c>
      <c r="C112" s="405"/>
      <c r="D112" s="88">
        <f ca="1">'Formação de preços-A'!D112</f>
        <v>9.2499999999999999E-2</v>
      </c>
      <c r="E112" s="87" t="e">
        <f ca="1">D112*$G$124</f>
        <v>#REF!</v>
      </c>
      <c r="F112" s="41"/>
      <c r="G112" s="39"/>
      <c r="H112" s="166" t="e">
        <f t="shared" ca="1" si="16"/>
        <v>#REF!</v>
      </c>
      <c r="I112" s="157"/>
      <c r="J112" s="1"/>
      <c r="L112" s="1"/>
      <c r="N112" s="1"/>
      <c r="X112" s="1"/>
    </row>
    <row r="113" spans="1:24" ht="15" x14ac:dyDescent="0.2">
      <c r="A113" s="85" t="s">
        <v>46</v>
      </c>
      <c r="B113" s="407" t="str">
        <f ca="1">'Formação de preços-A'!B113:C113</f>
        <v>ESCOLHA</v>
      </c>
      <c r="C113" s="408"/>
      <c r="D113" s="88">
        <f ca="1">'Formação de preços-A'!D113</f>
        <v>0</v>
      </c>
      <c r="E113" s="87" t="e">
        <f ca="1">D113*$G$124</f>
        <v>#REF!</v>
      </c>
      <c r="F113" s="41"/>
      <c r="G113" s="39"/>
      <c r="H113" s="166" t="e">
        <f t="shared" ca="1" si="16"/>
        <v>#REF!</v>
      </c>
      <c r="I113" s="157"/>
      <c r="J113" s="1"/>
      <c r="N113" s="1"/>
      <c r="X113" s="1"/>
    </row>
    <row r="114" spans="1:24" ht="15" x14ac:dyDescent="0.2">
      <c r="A114" s="409" t="s">
        <v>105</v>
      </c>
      <c r="B114" s="410"/>
      <c r="C114" s="410"/>
      <c r="D114" s="381"/>
      <c r="E114" s="380" t="e">
        <f ca="1">H114</f>
        <v>#REF!</v>
      </c>
      <c r="F114" s="381"/>
      <c r="G114" s="89"/>
      <c r="H114" s="167" t="e">
        <f ca="1">SUM(H110:H113)</f>
        <v>#REF!</v>
      </c>
      <c r="I114" s="157"/>
      <c r="J114" s="1"/>
      <c r="X114" s="1"/>
    </row>
    <row r="115" spans="1:24" ht="15" x14ac:dyDescent="0.2">
      <c r="H115" s="161"/>
      <c r="I115" s="157"/>
      <c r="X115" s="1"/>
    </row>
    <row r="116" spans="1:24" ht="15" x14ac:dyDescent="0.2">
      <c r="A116" s="397" t="s">
        <v>106</v>
      </c>
      <c r="B116" s="398"/>
      <c r="C116" s="398"/>
      <c r="D116" s="398"/>
      <c r="E116" s="90"/>
      <c r="F116" s="91"/>
      <c r="G116" s="92"/>
      <c r="H116" s="161"/>
      <c r="I116" s="157"/>
      <c r="X116" s="1"/>
    </row>
    <row r="117" spans="1:24" ht="15" x14ac:dyDescent="0.2">
      <c r="A117" s="93" t="s">
        <v>107</v>
      </c>
      <c r="B117" s="399" t="s">
        <v>35</v>
      </c>
      <c r="C117" s="302"/>
      <c r="D117" s="94" t="s">
        <v>37</v>
      </c>
      <c r="E117" s="95"/>
      <c r="F117" s="96"/>
      <c r="G117" s="92"/>
      <c r="H117" s="161"/>
      <c r="I117" s="157"/>
      <c r="X117" s="1"/>
    </row>
    <row r="118" spans="1:24" ht="15" x14ac:dyDescent="0.2">
      <c r="A118" s="97">
        <v>1</v>
      </c>
      <c r="B118" s="400" t="s">
        <v>108</v>
      </c>
      <c r="C118" s="401"/>
      <c r="D118" s="98">
        <f>E32</f>
        <v>0</v>
      </c>
      <c r="E118" s="99"/>
      <c r="F118" s="100"/>
      <c r="G118" s="92"/>
      <c r="H118" s="161"/>
      <c r="I118" s="158"/>
      <c r="J118" s="47"/>
      <c r="X118" s="1"/>
    </row>
    <row r="119" spans="1:24" ht="15" x14ac:dyDescent="0.2">
      <c r="A119" s="97">
        <v>2</v>
      </c>
      <c r="B119" s="400" t="s">
        <v>109</v>
      </c>
      <c r="C119" s="401"/>
      <c r="D119" s="98">
        <f ca="1">E62</f>
        <v>1207.9877317299997</v>
      </c>
      <c r="E119" s="99"/>
      <c r="F119" s="100"/>
      <c r="G119" s="92"/>
      <c r="H119" s="161"/>
      <c r="I119" s="158"/>
      <c r="J119" s="47"/>
      <c r="K119" s="1"/>
      <c r="X119" s="1"/>
    </row>
    <row r="120" spans="1:24" ht="15" x14ac:dyDescent="0.2">
      <c r="A120" s="97">
        <v>3</v>
      </c>
      <c r="B120" s="400" t="s">
        <v>110</v>
      </c>
      <c r="C120" s="401"/>
      <c r="D120" s="98">
        <f ca="1">E74</f>
        <v>180.24290364413713</v>
      </c>
      <c r="E120" s="99"/>
      <c r="F120" s="100"/>
      <c r="G120" s="92"/>
      <c r="H120" s="161"/>
      <c r="I120" s="158"/>
      <c r="J120" s="47"/>
      <c r="K120" s="1"/>
      <c r="X120" s="1"/>
    </row>
    <row r="121" spans="1:24" ht="15" x14ac:dyDescent="0.2">
      <c r="A121" s="97">
        <v>4</v>
      </c>
      <c r="B121" s="402" t="s">
        <v>111</v>
      </c>
      <c r="C121" s="403"/>
      <c r="D121" s="98">
        <f ca="1">E95</f>
        <v>26.464850208333331</v>
      </c>
      <c r="E121" s="99"/>
      <c r="F121" s="100"/>
      <c r="G121" s="92"/>
      <c r="H121" s="161"/>
      <c r="I121" s="158"/>
      <c r="J121" s="47"/>
      <c r="K121" s="1"/>
      <c r="X121" s="1"/>
    </row>
    <row r="122" spans="1:24" ht="15" x14ac:dyDescent="0.2">
      <c r="A122" s="97">
        <v>5</v>
      </c>
      <c r="B122" s="402" t="s">
        <v>112</v>
      </c>
      <c r="C122" s="403"/>
      <c r="D122" s="98" t="e">
        <f>E105</f>
        <v>#REF!</v>
      </c>
      <c r="E122" s="99"/>
      <c r="F122" s="100"/>
      <c r="G122" s="101"/>
      <c r="H122" s="161"/>
      <c r="I122" s="158"/>
      <c r="J122" s="47"/>
      <c r="X122" s="1"/>
    </row>
    <row r="123" spans="1:24" ht="15" x14ac:dyDescent="0.2">
      <c r="A123" s="413" t="s">
        <v>113</v>
      </c>
      <c r="B123" s="414"/>
      <c r="C123" s="414"/>
      <c r="D123" s="102" t="e">
        <f ca="1">SUM(D118:D122)</f>
        <v>#REF!</v>
      </c>
      <c r="E123" s="103"/>
      <c r="F123" s="104"/>
      <c r="G123" s="105" t="s">
        <v>114</v>
      </c>
      <c r="H123" s="161"/>
      <c r="I123" s="157"/>
      <c r="X123" s="1"/>
    </row>
    <row r="124" spans="1:24" ht="15" x14ac:dyDescent="0.2">
      <c r="A124" s="97">
        <v>6</v>
      </c>
      <c r="B124" s="402" t="s">
        <v>115</v>
      </c>
      <c r="C124" s="403"/>
      <c r="D124" s="98" t="e">
        <f ca="1">E114</f>
        <v>#REF!</v>
      </c>
      <c r="E124" s="99"/>
      <c r="F124" s="100"/>
      <c r="G124" s="106" t="e">
        <f ca="1">(($D$123)/(1-(D110+D111+$D$112+$D$113)))</f>
        <v>#REF!</v>
      </c>
      <c r="H124" s="161"/>
      <c r="I124" s="158"/>
      <c r="J124" s="47"/>
      <c r="X124" s="1"/>
    </row>
    <row r="125" spans="1:24" ht="15" x14ac:dyDescent="0.2">
      <c r="A125" s="415" t="s">
        <v>116</v>
      </c>
      <c r="B125" s="416"/>
      <c r="C125" s="416"/>
      <c r="D125" s="107" t="e">
        <f ca="1">D123+D124</f>
        <v>#REF!</v>
      </c>
      <c r="E125" s="108"/>
      <c r="F125" s="100"/>
      <c r="G125" s="92"/>
      <c r="H125" s="161"/>
      <c r="I125" s="157"/>
      <c r="X125" s="1"/>
    </row>
    <row r="126" spans="1:24" ht="15" x14ac:dyDescent="0.2">
      <c r="H126" s="161"/>
      <c r="I126" s="157"/>
      <c r="X126" s="1"/>
    </row>
    <row r="127" spans="1:24" ht="15" x14ac:dyDescent="0.2">
      <c r="H127" s="161"/>
      <c r="I127" s="157"/>
      <c r="X127" s="1"/>
    </row>
    <row r="128" spans="1:24" ht="15" x14ac:dyDescent="0.2">
      <c r="A128" s="417" t="s">
        <v>117</v>
      </c>
      <c r="B128" s="417"/>
      <c r="C128" s="417"/>
      <c r="D128" s="417"/>
      <c r="E128" s="417"/>
      <c r="G128" s="184" t="str">
        <f>IF(D16="m²","Preço por metro quadrado:","")</f>
        <v>Preço por metro quadrado:</v>
      </c>
      <c r="H128" s="161"/>
      <c r="I128" s="157"/>
      <c r="X128" s="1"/>
    </row>
    <row r="129" spans="1:24" ht="15" x14ac:dyDescent="0.2">
      <c r="A129" s="418" t="s">
        <v>35</v>
      </c>
      <c r="B129" s="418"/>
      <c r="C129" s="109" t="s">
        <v>118</v>
      </c>
      <c r="D129" s="110" t="s">
        <v>119</v>
      </c>
      <c r="E129" s="111" t="s">
        <v>120</v>
      </c>
      <c r="G129" s="185" t="e">
        <f>IF(D16="m²",IF(D132=0,"",(D132/#REF!)),"")</f>
        <v>#REF!</v>
      </c>
      <c r="H129" s="161"/>
      <c r="I129" s="157"/>
      <c r="J129" s="113"/>
      <c r="X129" s="1"/>
    </row>
    <row r="130" spans="1:24" ht="15" x14ac:dyDescent="0.2">
      <c r="A130" s="411" t="s">
        <v>121</v>
      </c>
      <c r="B130" s="411"/>
      <c r="C130" s="97">
        <v>1</v>
      </c>
      <c r="D130" s="98" t="e">
        <f ca="1">D125*C130</f>
        <v>#REF!</v>
      </c>
      <c r="E130" s="112" t="e">
        <f ca="1">D130*12</f>
        <v>#REF!</v>
      </c>
      <c r="G130" s="113"/>
      <c r="H130" s="161"/>
      <c r="I130" s="157"/>
      <c r="X130" s="1"/>
    </row>
    <row r="131" spans="1:24" ht="15" x14ac:dyDescent="0.2">
      <c r="A131" s="411" t="s">
        <v>193</v>
      </c>
      <c r="B131" s="411"/>
      <c r="C131" s="97">
        <f>IF(F16=" ",0,F16)</f>
        <v>1</v>
      </c>
      <c r="D131" s="98" t="e">
        <f ca="1">D130*C131</f>
        <v>#REF!</v>
      </c>
      <c r="E131" s="112" t="e">
        <f ca="1">D131*12</f>
        <v>#REF!</v>
      </c>
      <c r="F131" s="1" t="str">
        <f>IF(D16="m²","  &lt; Preço da área total mensal e anual por posto","")</f>
        <v xml:space="preserve">  &lt; Preço da área total mensal e anual por posto</v>
      </c>
      <c r="H131" s="161"/>
      <c r="I131" s="157"/>
      <c r="X131" s="1"/>
    </row>
    <row r="132" spans="1:24" ht="15" x14ac:dyDescent="0.2">
      <c r="A132" s="412" t="s">
        <v>194</v>
      </c>
      <c r="B132" s="412"/>
      <c r="C132" s="97" t="e">
        <f>E16</f>
        <v>#REF!</v>
      </c>
      <c r="D132" s="98" t="e">
        <f>IF(C132=" ",0,D131*C132)</f>
        <v>#REF!</v>
      </c>
      <c r="E132" s="114" t="e">
        <f>D132*12</f>
        <v>#REF!</v>
      </c>
      <c r="F132" s="76" t="str">
        <f>"  &lt; Total global da proposta para o item "&amp;B16</f>
        <v xml:space="preserve">  &lt; Total global da proposta para o item </v>
      </c>
      <c r="G132" s="113"/>
      <c r="H132" s="161"/>
      <c r="I132" s="157"/>
      <c r="X132" s="1"/>
    </row>
    <row r="133" spans="1:24" ht="15" x14ac:dyDescent="0.2">
      <c r="A133" s="115"/>
      <c r="B133" s="116"/>
      <c r="C133" s="115"/>
      <c r="D133" s="115"/>
      <c r="E133" s="115"/>
      <c r="F133" s="115"/>
      <c r="G133" s="117"/>
      <c r="H133" s="161"/>
      <c r="I133" s="157"/>
      <c r="X133" s="1"/>
    </row>
    <row r="134" spans="1:24" x14ac:dyDescent="0.2">
      <c r="A134" s="1" t="s">
        <v>144</v>
      </c>
      <c r="B134" s="1" t="s">
        <v>144</v>
      </c>
      <c r="C134" s="1" t="s">
        <v>144</v>
      </c>
      <c r="D134" s="1" t="s">
        <v>144</v>
      </c>
      <c r="E134" s="1" t="s">
        <v>144</v>
      </c>
      <c r="F134" s="1" t="s">
        <v>144</v>
      </c>
      <c r="G134" s="1" t="s">
        <v>144</v>
      </c>
      <c r="H134" s="1" t="s">
        <v>144</v>
      </c>
      <c r="I134" s="1" t="s">
        <v>144</v>
      </c>
      <c r="J134" s="1" t="s">
        <v>144</v>
      </c>
      <c r="K134" s="1" t="s">
        <v>144</v>
      </c>
      <c r="L134" s="1" t="s">
        <v>144</v>
      </c>
      <c r="M134" s="1" t="s">
        <v>144</v>
      </c>
      <c r="N134" s="1" t="s">
        <v>144</v>
      </c>
      <c r="X134" s="1"/>
    </row>
    <row r="135" spans="1:24" x14ac:dyDescent="0.2">
      <c r="E135" s="1"/>
      <c r="F135" s="1"/>
      <c r="G135" s="118"/>
      <c r="J135" s="1"/>
      <c r="X135" s="1"/>
    </row>
    <row r="136" spans="1:24" x14ac:dyDescent="0.2">
      <c r="E136" s="1"/>
      <c r="G136" s="113"/>
      <c r="J136" s="1"/>
      <c r="X136" s="1"/>
    </row>
    <row r="137" spans="1:24" x14ac:dyDescent="0.2">
      <c r="J137" s="1"/>
      <c r="X137" s="1"/>
    </row>
    <row r="138" spans="1:24" x14ac:dyDescent="0.2">
      <c r="J138" s="1"/>
      <c r="X138" s="1"/>
    </row>
    <row r="139" spans="1:24" x14ac:dyDescent="0.2">
      <c r="X139" s="1"/>
    </row>
    <row r="140" spans="1:24" x14ac:dyDescent="0.2">
      <c r="X140" s="1"/>
    </row>
    <row r="141" spans="1:24" x14ac:dyDescent="0.2">
      <c r="X141" s="1"/>
    </row>
    <row r="142" spans="1:24" x14ac:dyDescent="0.2">
      <c r="X142" s="1"/>
    </row>
    <row r="143" spans="1:24" x14ac:dyDescent="0.2">
      <c r="X143" s="1"/>
    </row>
    <row r="144" spans="1:24" x14ac:dyDescent="0.2">
      <c r="X144" s="1"/>
    </row>
    <row r="145" spans="24:24" x14ac:dyDescent="0.2">
      <c r="X145" s="1"/>
    </row>
    <row r="146" spans="24:24" x14ac:dyDescent="0.2">
      <c r="X146" s="1"/>
    </row>
    <row r="147" spans="24:24" x14ac:dyDescent="0.2">
      <c r="X147" s="1"/>
    </row>
    <row r="148" spans="24:24" x14ac:dyDescent="0.2">
      <c r="X148" s="1"/>
    </row>
    <row r="149" spans="24:24" x14ac:dyDescent="0.2">
      <c r="X149" s="1"/>
    </row>
    <row r="150" spans="24:24" x14ac:dyDescent="0.2">
      <c r="X150" s="1"/>
    </row>
    <row r="151" spans="24:24" x14ac:dyDescent="0.2">
      <c r="X151" s="1"/>
    </row>
    <row r="152" spans="24:24" x14ac:dyDescent="0.2">
      <c r="X152" s="1"/>
    </row>
    <row r="153" spans="24:24" x14ac:dyDescent="0.2">
      <c r="X153" s="1"/>
    </row>
    <row r="154" spans="24:24" x14ac:dyDescent="0.2">
      <c r="X154" s="1"/>
    </row>
    <row r="155" spans="24:24" x14ac:dyDescent="0.2">
      <c r="X155" s="1"/>
    </row>
    <row r="156" spans="24:24" x14ac:dyDescent="0.2">
      <c r="X156" s="1"/>
    </row>
    <row r="157" spans="24:24" x14ac:dyDescent="0.2">
      <c r="X157" s="1"/>
    </row>
    <row r="158" spans="24:24" x14ac:dyDescent="0.2">
      <c r="X158" s="1"/>
    </row>
    <row r="159" spans="24:24" x14ac:dyDescent="0.2">
      <c r="X159" s="1"/>
    </row>
    <row r="160" spans="24:24" x14ac:dyDescent="0.2">
      <c r="X160" s="1"/>
    </row>
    <row r="161" spans="24:24" x14ac:dyDescent="0.2">
      <c r="X161" s="1"/>
    </row>
    <row r="162" spans="24:24" x14ac:dyDescent="0.2">
      <c r="X162" s="1"/>
    </row>
    <row r="163" spans="24:24" x14ac:dyDescent="0.2">
      <c r="X163" s="1"/>
    </row>
    <row r="164" spans="24:24" x14ac:dyDescent="0.2">
      <c r="X164" s="1"/>
    </row>
    <row r="165" spans="24:24" x14ac:dyDescent="0.2">
      <c r="X165" s="1"/>
    </row>
    <row r="166" spans="24:24" x14ac:dyDescent="0.2">
      <c r="X166" s="1"/>
    </row>
    <row r="167" spans="24:24" x14ac:dyDescent="0.2">
      <c r="X167" s="1"/>
    </row>
    <row r="168" spans="24:24" x14ac:dyDescent="0.2">
      <c r="X168" s="1"/>
    </row>
    <row r="169" spans="24:24" x14ac:dyDescent="0.2">
      <c r="X169" s="1"/>
    </row>
    <row r="170" spans="24:24" x14ac:dyDescent="0.2">
      <c r="X170" s="1"/>
    </row>
    <row r="171" spans="24:24" x14ac:dyDescent="0.2">
      <c r="X171" s="1"/>
    </row>
    <row r="172" spans="24:24" x14ac:dyDescent="0.2">
      <c r="X172" s="1"/>
    </row>
    <row r="173" spans="24:24" x14ac:dyDescent="0.2">
      <c r="X173" s="1"/>
    </row>
    <row r="174" spans="24:24" x14ac:dyDescent="0.2">
      <c r="X174" s="1"/>
    </row>
    <row r="175" spans="24:24" x14ac:dyDescent="0.2">
      <c r="X175" s="1"/>
    </row>
    <row r="176" spans="24:24" x14ac:dyDescent="0.2">
      <c r="X176" s="1"/>
    </row>
    <row r="177" spans="24:24" x14ac:dyDescent="0.2">
      <c r="X177" s="1"/>
    </row>
    <row r="178" spans="24:24" x14ac:dyDescent="0.2">
      <c r="X178" s="1"/>
    </row>
    <row r="179" spans="24:24" x14ac:dyDescent="0.2">
      <c r="X179" s="1"/>
    </row>
    <row r="180" spans="24:24" x14ac:dyDescent="0.2">
      <c r="X180" s="1"/>
    </row>
    <row r="181" spans="24:24" x14ac:dyDescent="0.2">
      <c r="X181" s="1"/>
    </row>
    <row r="182" spans="24:24" x14ac:dyDescent="0.2">
      <c r="X182" s="1"/>
    </row>
    <row r="183" spans="24:24" x14ac:dyDescent="0.2">
      <c r="X183" s="1"/>
    </row>
    <row r="184" spans="24:24" x14ac:dyDescent="0.2">
      <c r="X184" s="1"/>
    </row>
    <row r="185" spans="24:24" x14ac:dyDescent="0.2">
      <c r="X185" s="1"/>
    </row>
    <row r="186" spans="24:24" x14ac:dyDescent="0.2">
      <c r="X186" s="1"/>
    </row>
    <row r="187" spans="24:24" x14ac:dyDescent="0.2">
      <c r="X187" s="1"/>
    </row>
    <row r="188" spans="24:24" x14ac:dyDescent="0.2">
      <c r="X188" s="1"/>
    </row>
    <row r="189" spans="24:24" x14ac:dyDescent="0.2">
      <c r="X189" s="1"/>
    </row>
    <row r="190" spans="24:24" x14ac:dyDescent="0.2">
      <c r="X190" s="1"/>
    </row>
    <row r="191" spans="24:24" x14ac:dyDescent="0.2">
      <c r="X191" s="1"/>
    </row>
    <row r="192" spans="24:24" x14ac:dyDescent="0.2">
      <c r="X192" s="1"/>
    </row>
    <row r="193" spans="24:24" x14ac:dyDescent="0.2">
      <c r="X193" s="1"/>
    </row>
    <row r="194" spans="24:24" x14ac:dyDescent="0.2">
      <c r="X194" s="1"/>
    </row>
    <row r="195" spans="24:24" x14ac:dyDescent="0.2">
      <c r="X195" s="1"/>
    </row>
    <row r="196" spans="24:24" x14ac:dyDescent="0.2">
      <c r="X196" s="1"/>
    </row>
    <row r="197" spans="24:24" x14ac:dyDescent="0.2">
      <c r="X197" s="1"/>
    </row>
    <row r="198" spans="24:24" x14ac:dyDescent="0.2">
      <c r="X198" s="1"/>
    </row>
    <row r="199" spans="24:24" x14ac:dyDescent="0.2">
      <c r="X199" s="1"/>
    </row>
    <row r="200" spans="24:24" x14ac:dyDescent="0.2">
      <c r="X200" s="1"/>
    </row>
    <row r="201" spans="24:24" x14ac:dyDescent="0.2">
      <c r="X201" s="1"/>
    </row>
    <row r="202" spans="24:24" x14ac:dyDescent="0.2">
      <c r="X202" s="1"/>
    </row>
    <row r="203" spans="24:24" x14ac:dyDescent="0.2">
      <c r="X203" s="1"/>
    </row>
    <row r="204" spans="24:24" x14ac:dyDescent="0.2">
      <c r="X204" s="1"/>
    </row>
    <row r="205" spans="24:24" x14ac:dyDescent="0.2">
      <c r="X205" s="1"/>
    </row>
    <row r="206" spans="24:24" x14ac:dyDescent="0.2">
      <c r="X206" s="1"/>
    </row>
    <row r="207" spans="24:24" x14ac:dyDescent="0.2">
      <c r="X207" s="1"/>
    </row>
    <row r="208" spans="24:24" x14ac:dyDescent="0.2">
      <c r="X208" s="1"/>
    </row>
    <row r="209" spans="24:24" x14ac:dyDescent="0.2">
      <c r="X209" s="1"/>
    </row>
    <row r="210" spans="24:24" x14ac:dyDescent="0.2">
      <c r="X210" s="1"/>
    </row>
    <row r="211" spans="24:24" x14ac:dyDescent="0.2">
      <c r="X211" s="1"/>
    </row>
    <row r="212" spans="24:24" x14ac:dyDescent="0.2">
      <c r="X212" s="1"/>
    </row>
    <row r="213" spans="24:24" x14ac:dyDescent="0.2">
      <c r="X213" s="1"/>
    </row>
    <row r="214" spans="24:24" x14ac:dyDescent="0.2">
      <c r="X214" s="1"/>
    </row>
    <row r="215" spans="24:24" x14ac:dyDescent="0.2">
      <c r="X215" s="1"/>
    </row>
    <row r="216" spans="24:24" x14ac:dyDescent="0.2">
      <c r="X216" s="1"/>
    </row>
    <row r="217" spans="24:24" x14ac:dyDescent="0.2">
      <c r="X217" s="1"/>
    </row>
    <row r="218" spans="24:24" x14ac:dyDescent="0.2">
      <c r="X218" s="1"/>
    </row>
    <row r="219" spans="24:24" x14ac:dyDescent="0.2">
      <c r="X219" s="1"/>
    </row>
    <row r="220" spans="24:24" x14ac:dyDescent="0.2">
      <c r="X220" s="1"/>
    </row>
    <row r="221" spans="24:24" x14ac:dyDescent="0.2">
      <c r="X221" s="1"/>
    </row>
    <row r="222" spans="24:24" x14ac:dyDescent="0.2">
      <c r="X222" s="1"/>
    </row>
    <row r="223" spans="24:24" x14ac:dyDescent="0.2">
      <c r="X223" s="1"/>
    </row>
    <row r="224" spans="24:24" x14ac:dyDescent="0.2">
      <c r="X224" s="1"/>
    </row>
    <row r="225" spans="24:24" x14ac:dyDescent="0.2">
      <c r="X225" s="1"/>
    </row>
    <row r="226" spans="24:24" x14ac:dyDescent="0.2">
      <c r="X226" s="1"/>
    </row>
    <row r="227" spans="24:24" x14ac:dyDescent="0.2">
      <c r="X227" s="1"/>
    </row>
    <row r="228" spans="24:24" x14ac:dyDescent="0.2">
      <c r="X228" s="1"/>
    </row>
    <row r="229" spans="24:24" x14ac:dyDescent="0.2">
      <c r="X229" s="1"/>
    </row>
    <row r="230" spans="24:24" x14ac:dyDescent="0.2">
      <c r="X230" s="1"/>
    </row>
    <row r="231" spans="24:24" x14ac:dyDescent="0.2">
      <c r="X231" s="1"/>
    </row>
    <row r="232" spans="24:24" x14ac:dyDescent="0.2">
      <c r="X232" s="1"/>
    </row>
    <row r="233" spans="24:24" x14ac:dyDescent="0.2">
      <c r="X233" s="1"/>
    </row>
    <row r="234" spans="24:24" x14ac:dyDescent="0.2">
      <c r="X234" s="1"/>
    </row>
    <row r="235" spans="24:24" x14ac:dyDescent="0.2">
      <c r="X235" s="1"/>
    </row>
    <row r="236" spans="24:24" x14ac:dyDescent="0.2">
      <c r="X236" s="1"/>
    </row>
    <row r="237" spans="24:24" x14ac:dyDescent="0.2">
      <c r="X237" s="1"/>
    </row>
    <row r="238" spans="24:24" x14ac:dyDescent="0.2">
      <c r="X238" s="1"/>
    </row>
    <row r="239" spans="24:24" x14ac:dyDescent="0.2">
      <c r="X239" s="1"/>
    </row>
    <row r="240" spans="24:24" x14ac:dyDescent="0.2">
      <c r="X240" s="1"/>
    </row>
    <row r="241" spans="24:24" x14ac:dyDescent="0.2">
      <c r="X241" s="1"/>
    </row>
    <row r="242" spans="24:24" x14ac:dyDescent="0.2">
      <c r="X242" s="1"/>
    </row>
    <row r="243" spans="24:24" x14ac:dyDescent="0.2">
      <c r="X243" s="1"/>
    </row>
    <row r="244" spans="24:24" x14ac:dyDescent="0.2">
      <c r="X244" s="1"/>
    </row>
    <row r="245" spans="24:24" x14ac:dyDescent="0.2">
      <c r="X245" s="1"/>
    </row>
    <row r="246" spans="24:24" x14ac:dyDescent="0.2">
      <c r="X246" s="1"/>
    </row>
    <row r="247" spans="24:24" x14ac:dyDescent="0.2">
      <c r="X247" s="1"/>
    </row>
    <row r="248" spans="24:24" x14ac:dyDescent="0.2">
      <c r="X248" s="1"/>
    </row>
    <row r="249" spans="24:24" x14ac:dyDescent="0.2">
      <c r="X249" s="1"/>
    </row>
    <row r="250" spans="24:24" x14ac:dyDescent="0.2">
      <c r="X250" s="1"/>
    </row>
    <row r="251" spans="24:24" x14ac:dyDescent="0.2">
      <c r="X251" s="1"/>
    </row>
    <row r="252" spans="24:24" x14ac:dyDescent="0.2">
      <c r="X252" s="1"/>
    </row>
    <row r="253" spans="24:24" x14ac:dyDescent="0.2">
      <c r="X253" s="1"/>
    </row>
    <row r="254" spans="24:24" x14ac:dyDescent="0.2">
      <c r="X254" s="1"/>
    </row>
    <row r="255" spans="24:24" x14ac:dyDescent="0.2">
      <c r="X255" s="1"/>
    </row>
    <row r="256" spans="24:24" x14ac:dyDescent="0.2">
      <c r="X256" s="1"/>
    </row>
    <row r="257" spans="24:24" x14ac:dyDescent="0.2">
      <c r="X257" s="1"/>
    </row>
    <row r="258" spans="24:24" x14ac:dyDescent="0.2">
      <c r="X258" s="1"/>
    </row>
    <row r="259" spans="24:24" x14ac:dyDescent="0.2">
      <c r="X259" s="1"/>
    </row>
    <row r="260" spans="24:24" x14ac:dyDescent="0.2">
      <c r="X260" s="1"/>
    </row>
    <row r="261" spans="24:24" x14ac:dyDescent="0.2">
      <c r="X261" s="1"/>
    </row>
    <row r="262" spans="24:24" x14ac:dyDescent="0.2">
      <c r="X262" s="1"/>
    </row>
    <row r="263" spans="24:24" x14ac:dyDescent="0.2">
      <c r="X263" s="1"/>
    </row>
    <row r="264" spans="24:24" x14ac:dyDescent="0.2">
      <c r="X264" s="1"/>
    </row>
    <row r="265" spans="24:24" x14ac:dyDescent="0.2">
      <c r="X265" s="1"/>
    </row>
    <row r="266" spans="24:24" x14ac:dyDescent="0.2">
      <c r="X266" s="1"/>
    </row>
    <row r="267" spans="24:24" x14ac:dyDescent="0.2">
      <c r="X267" s="1"/>
    </row>
    <row r="268" spans="24:24" x14ac:dyDescent="0.2">
      <c r="X268" s="1"/>
    </row>
    <row r="269" spans="24:24" x14ac:dyDescent="0.2">
      <c r="X269" s="1"/>
    </row>
    <row r="270" spans="24:24" x14ac:dyDescent="0.2">
      <c r="X270" s="1"/>
    </row>
    <row r="271" spans="24:24" x14ac:dyDescent="0.2">
      <c r="X271" s="1"/>
    </row>
    <row r="272" spans="24:24" x14ac:dyDescent="0.2">
      <c r="X272" s="1"/>
    </row>
    <row r="273" spans="24:24" x14ac:dyDescent="0.2">
      <c r="X273" s="1"/>
    </row>
    <row r="274" spans="24:24" x14ac:dyDescent="0.2">
      <c r="X274" s="1"/>
    </row>
    <row r="275" spans="24:24" x14ac:dyDescent="0.2">
      <c r="X275" s="1"/>
    </row>
    <row r="276" spans="24:24" x14ac:dyDescent="0.2">
      <c r="X276" s="1"/>
    </row>
    <row r="277" spans="24:24" x14ac:dyDescent="0.2">
      <c r="X277" s="1"/>
    </row>
    <row r="278" spans="24:24" x14ac:dyDescent="0.2">
      <c r="X278" s="1"/>
    </row>
    <row r="279" spans="24:24" x14ac:dyDescent="0.2">
      <c r="X279" s="1"/>
    </row>
    <row r="280" spans="24:24" x14ac:dyDescent="0.2">
      <c r="X280" s="1"/>
    </row>
    <row r="281" spans="24:24" x14ac:dyDescent="0.2">
      <c r="X281" s="1"/>
    </row>
    <row r="282" spans="24:24" x14ac:dyDescent="0.2">
      <c r="X282" s="1"/>
    </row>
    <row r="283" spans="24:24" x14ac:dyDescent="0.2">
      <c r="X283" s="1"/>
    </row>
    <row r="284" spans="24:24" x14ac:dyDescent="0.2">
      <c r="X284" s="1"/>
    </row>
    <row r="285" spans="24:24" x14ac:dyDescent="0.2">
      <c r="X285" s="1"/>
    </row>
    <row r="286" spans="24:24" x14ac:dyDescent="0.2">
      <c r="X286" s="1"/>
    </row>
    <row r="287" spans="24:24" x14ac:dyDescent="0.2">
      <c r="X287" s="1"/>
    </row>
    <row r="288" spans="24:24" x14ac:dyDescent="0.2">
      <c r="X288" s="1"/>
    </row>
    <row r="289" spans="24:24" x14ac:dyDescent="0.2">
      <c r="X289" s="1"/>
    </row>
    <row r="290" spans="24:24" x14ac:dyDescent="0.2">
      <c r="X290" s="1"/>
    </row>
    <row r="291" spans="24:24" x14ac:dyDescent="0.2">
      <c r="X291" s="1"/>
    </row>
    <row r="292" spans="24:24" x14ac:dyDescent="0.2">
      <c r="X292" s="1"/>
    </row>
    <row r="293" spans="24:24" x14ac:dyDescent="0.2">
      <c r="X293" s="1"/>
    </row>
    <row r="294" spans="24:24" x14ac:dyDescent="0.2">
      <c r="X294" s="1"/>
    </row>
    <row r="295" spans="24:24" x14ac:dyDescent="0.2">
      <c r="X295" s="1"/>
    </row>
    <row r="296" spans="24:24" x14ac:dyDescent="0.2">
      <c r="X296" s="1"/>
    </row>
    <row r="297" spans="24:24" x14ac:dyDescent="0.2">
      <c r="X297" s="1"/>
    </row>
    <row r="298" spans="24:24" x14ac:dyDescent="0.2">
      <c r="X298" s="1"/>
    </row>
    <row r="299" spans="24:24" x14ac:dyDescent="0.2">
      <c r="X299" s="1"/>
    </row>
    <row r="300" spans="24:24" x14ac:dyDescent="0.2">
      <c r="X300" s="1"/>
    </row>
    <row r="301" spans="24:24" x14ac:dyDescent="0.2">
      <c r="X301" s="1"/>
    </row>
    <row r="302" spans="24:24" x14ac:dyDescent="0.2">
      <c r="X302" s="1"/>
    </row>
    <row r="303" spans="24:24" x14ac:dyDescent="0.2">
      <c r="X303" s="1"/>
    </row>
    <row r="304" spans="24:24" x14ac:dyDescent="0.2">
      <c r="X304" s="1"/>
    </row>
    <row r="305" spans="24:24" x14ac:dyDescent="0.2">
      <c r="X305" s="1"/>
    </row>
    <row r="306" spans="24:24" x14ac:dyDescent="0.2">
      <c r="X306" s="1"/>
    </row>
    <row r="307" spans="24:24" x14ac:dyDescent="0.2">
      <c r="X307" s="1"/>
    </row>
    <row r="308" spans="24:24" x14ac:dyDescent="0.2">
      <c r="X308" s="1"/>
    </row>
    <row r="309" spans="24:24" x14ac:dyDescent="0.2">
      <c r="X309" s="1"/>
    </row>
    <row r="310" spans="24:24" x14ac:dyDescent="0.2">
      <c r="X310" s="1"/>
    </row>
    <row r="311" spans="24:24" x14ac:dyDescent="0.2">
      <c r="X311" s="1"/>
    </row>
    <row r="312" spans="24:24" x14ac:dyDescent="0.2">
      <c r="X312" s="1"/>
    </row>
    <row r="313" spans="24:24" x14ac:dyDescent="0.2">
      <c r="X313" s="1"/>
    </row>
    <row r="314" spans="24:24" x14ac:dyDescent="0.2">
      <c r="X314" s="1"/>
    </row>
    <row r="315" spans="24:24" x14ac:dyDescent="0.2">
      <c r="X315" s="1"/>
    </row>
    <row r="316" spans="24:24" x14ac:dyDescent="0.2">
      <c r="X316" s="1"/>
    </row>
    <row r="317" spans="24:24" x14ac:dyDescent="0.2">
      <c r="X317" s="1"/>
    </row>
    <row r="318" spans="24:24" x14ac:dyDescent="0.2">
      <c r="X318" s="1"/>
    </row>
    <row r="319" spans="24:24" x14ac:dyDescent="0.2">
      <c r="X319" s="1"/>
    </row>
    <row r="320" spans="24:24" x14ac:dyDescent="0.2">
      <c r="X320" s="1"/>
    </row>
    <row r="321" spans="24:24" x14ac:dyDescent="0.2">
      <c r="X321" s="1"/>
    </row>
    <row r="322" spans="24:24" x14ac:dyDescent="0.2">
      <c r="X322" s="1"/>
    </row>
    <row r="323" spans="24:24" x14ac:dyDescent="0.2">
      <c r="X323" s="1"/>
    </row>
    <row r="324" spans="24:24" x14ac:dyDescent="0.2">
      <c r="X324" s="1"/>
    </row>
    <row r="325" spans="24:24" x14ac:dyDescent="0.2">
      <c r="X325" s="1"/>
    </row>
    <row r="326" spans="24:24" x14ac:dyDescent="0.2">
      <c r="X326" s="1"/>
    </row>
    <row r="327" spans="24:24" x14ac:dyDescent="0.2">
      <c r="X327" s="1"/>
    </row>
    <row r="328" spans="24:24" x14ac:dyDescent="0.2">
      <c r="X328" s="1"/>
    </row>
    <row r="329" spans="24:24" x14ac:dyDescent="0.2">
      <c r="X329" s="1"/>
    </row>
    <row r="330" spans="24:24" x14ac:dyDescent="0.2">
      <c r="X330" s="1"/>
    </row>
    <row r="331" spans="24:24" x14ac:dyDescent="0.2">
      <c r="X331" s="1"/>
    </row>
    <row r="332" spans="24:24" x14ac:dyDescent="0.2">
      <c r="X332" s="1"/>
    </row>
    <row r="333" spans="24:24" x14ac:dyDescent="0.2">
      <c r="X333" s="1"/>
    </row>
    <row r="334" spans="24:24" x14ac:dyDescent="0.2">
      <c r="X334" s="1"/>
    </row>
    <row r="335" spans="24:24" x14ac:dyDescent="0.2">
      <c r="X335" s="1"/>
    </row>
    <row r="336" spans="24:24" x14ac:dyDescent="0.2">
      <c r="X336" s="1"/>
    </row>
    <row r="337" spans="24:24" x14ac:dyDescent="0.2">
      <c r="X337" s="1"/>
    </row>
    <row r="338" spans="24:24" x14ac:dyDescent="0.2">
      <c r="X338" s="1"/>
    </row>
    <row r="339" spans="24:24" x14ac:dyDescent="0.2">
      <c r="X339" s="1"/>
    </row>
    <row r="340" spans="24:24" x14ac:dyDescent="0.2">
      <c r="X340" s="1"/>
    </row>
    <row r="341" spans="24:24" x14ac:dyDescent="0.2">
      <c r="X341" s="1"/>
    </row>
    <row r="342" spans="24:24" x14ac:dyDescent="0.2">
      <c r="X342" s="1"/>
    </row>
    <row r="343" spans="24:24" x14ac:dyDescent="0.2">
      <c r="X343" s="1"/>
    </row>
    <row r="344" spans="24:24" x14ac:dyDescent="0.2">
      <c r="X344" s="1"/>
    </row>
    <row r="345" spans="24:24" x14ac:dyDescent="0.2">
      <c r="X345" s="1"/>
    </row>
    <row r="346" spans="24:24" x14ac:dyDescent="0.2">
      <c r="X346" s="1"/>
    </row>
    <row r="347" spans="24:24" x14ac:dyDescent="0.2">
      <c r="X347" s="1"/>
    </row>
    <row r="348" spans="24:24" x14ac:dyDescent="0.2">
      <c r="X348" s="1"/>
    </row>
    <row r="349" spans="24:24" x14ac:dyDescent="0.2">
      <c r="X349" s="1"/>
    </row>
    <row r="350" spans="24:24" x14ac:dyDescent="0.2">
      <c r="X350" s="1"/>
    </row>
    <row r="351" spans="24:24" x14ac:dyDescent="0.2">
      <c r="X351" s="1"/>
    </row>
    <row r="352" spans="24:24" x14ac:dyDescent="0.2">
      <c r="X352" s="1"/>
    </row>
    <row r="353" spans="24:24" x14ac:dyDescent="0.2">
      <c r="X353" s="1"/>
    </row>
    <row r="354" spans="24:24" x14ac:dyDescent="0.2">
      <c r="X354" s="1"/>
    </row>
    <row r="355" spans="24:24" x14ac:dyDescent="0.2">
      <c r="X355" s="1"/>
    </row>
    <row r="356" spans="24:24" x14ac:dyDescent="0.2">
      <c r="X356" s="1"/>
    </row>
    <row r="357" spans="24:24" x14ac:dyDescent="0.2">
      <c r="X357" s="1"/>
    </row>
    <row r="358" spans="24:24" x14ac:dyDescent="0.2">
      <c r="X358" s="1"/>
    </row>
    <row r="359" spans="24:24" x14ac:dyDescent="0.2">
      <c r="X359" s="1"/>
    </row>
    <row r="360" spans="24:24" x14ac:dyDescent="0.2">
      <c r="X360" s="1"/>
    </row>
    <row r="361" spans="24:24" x14ac:dyDescent="0.2">
      <c r="X361" s="1"/>
    </row>
    <row r="362" spans="24:24" x14ac:dyDescent="0.2">
      <c r="X362" s="1"/>
    </row>
    <row r="363" spans="24:24" x14ac:dyDescent="0.2">
      <c r="X363" s="1"/>
    </row>
    <row r="364" spans="24:24" x14ac:dyDescent="0.2">
      <c r="X364" s="1"/>
    </row>
    <row r="365" spans="24:24" x14ac:dyDescent="0.2">
      <c r="X365" s="1"/>
    </row>
    <row r="366" spans="24:24" x14ac:dyDescent="0.2">
      <c r="X366" s="1"/>
    </row>
    <row r="367" spans="24:24" x14ac:dyDescent="0.2">
      <c r="X367" s="1"/>
    </row>
    <row r="368" spans="24:24" x14ac:dyDescent="0.2">
      <c r="X368" s="1"/>
    </row>
    <row r="369" spans="24:24" x14ac:dyDescent="0.2">
      <c r="X369" s="1"/>
    </row>
    <row r="370" spans="24:24" x14ac:dyDescent="0.2">
      <c r="X370" s="1"/>
    </row>
    <row r="371" spans="24:24" x14ac:dyDescent="0.2">
      <c r="X371" s="1"/>
    </row>
    <row r="372" spans="24:24" x14ac:dyDescent="0.2">
      <c r="X372" s="1"/>
    </row>
    <row r="373" spans="24:24" x14ac:dyDescent="0.2">
      <c r="X373" s="1"/>
    </row>
    <row r="374" spans="24:24" x14ac:dyDescent="0.2">
      <c r="X374" s="1"/>
    </row>
    <row r="375" spans="24:24" x14ac:dyDescent="0.2">
      <c r="X375" s="1"/>
    </row>
    <row r="376" spans="24:24" x14ac:dyDescent="0.2">
      <c r="X376" s="1"/>
    </row>
    <row r="377" spans="24:24" x14ac:dyDescent="0.2">
      <c r="X377" s="1"/>
    </row>
    <row r="378" spans="24:24" x14ac:dyDescent="0.2">
      <c r="X378" s="1"/>
    </row>
    <row r="379" spans="24:24" x14ac:dyDescent="0.2">
      <c r="X379" s="1"/>
    </row>
    <row r="380" spans="24:24" x14ac:dyDescent="0.2">
      <c r="X380" s="1"/>
    </row>
    <row r="381" spans="24:24" x14ac:dyDescent="0.2">
      <c r="X381" s="1"/>
    </row>
    <row r="382" spans="24:24" x14ac:dyDescent="0.2">
      <c r="X382" s="1"/>
    </row>
    <row r="383" spans="24:24" x14ac:dyDescent="0.2">
      <c r="X383" s="1"/>
    </row>
    <row r="384" spans="24:24" x14ac:dyDescent="0.2">
      <c r="X384" s="1"/>
    </row>
    <row r="385" spans="24:24" x14ac:dyDescent="0.2">
      <c r="X385" s="1"/>
    </row>
    <row r="386" spans="24:24" x14ac:dyDescent="0.2">
      <c r="X386" s="1"/>
    </row>
    <row r="387" spans="24:24" x14ac:dyDescent="0.2">
      <c r="X387" s="1"/>
    </row>
    <row r="388" spans="24:24" x14ac:dyDescent="0.2">
      <c r="X388" s="1"/>
    </row>
    <row r="389" spans="24:24" x14ac:dyDescent="0.2">
      <c r="X389" s="1"/>
    </row>
    <row r="390" spans="24:24" x14ac:dyDescent="0.2">
      <c r="X390" s="1"/>
    </row>
    <row r="391" spans="24:24" x14ac:dyDescent="0.2">
      <c r="X391" s="1"/>
    </row>
    <row r="392" spans="24:24" x14ac:dyDescent="0.2">
      <c r="X392" s="1"/>
    </row>
    <row r="393" spans="24:24" x14ac:dyDescent="0.2">
      <c r="X393" s="1"/>
    </row>
    <row r="394" spans="24:24" x14ac:dyDescent="0.2">
      <c r="X394" s="1"/>
    </row>
    <row r="395" spans="24:24" x14ac:dyDescent="0.2">
      <c r="X395" s="1"/>
    </row>
    <row r="396" spans="24:24" x14ac:dyDescent="0.2">
      <c r="X396" s="1"/>
    </row>
    <row r="397" spans="24:24" x14ac:dyDescent="0.2">
      <c r="X397" s="1"/>
    </row>
    <row r="398" spans="24:24" x14ac:dyDescent="0.2">
      <c r="X398" s="1"/>
    </row>
    <row r="399" spans="24:24" x14ac:dyDescent="0.2">
      <c r="X399" s="1"/>
    </row>
    <row r="400" spans="24:24" x14ac:dyDescent="0.2">
      <c r="X400" s="1"/>
    </row>
    <row r="401" spans="24:24" x14ac:dyDescent="0.2">
      <c r="X401" s="1"/>
    </row>
    <row r="402" spans="24:24" x14ac:dyDescent="0.2">
      <c r="X402" s="1"/>
    </row>
    <row r="403" spans="24:24" x14ac:dyDescent="0.2">
      <c r="X403" s="1"/>
    </row>
    <row r="404" spans="24:24" x14ac:dyDescent="0.2">
      <c r="X404" s="1"/>
    </row>
    <row r="405" spans="24:24" x14ac:dyDescent="0.2">
      <c r="X405" s="1"/>
    </row>
    <row r="406" spans="24:24" x14ac:dyDescent="0.2">
      <c r="X406" s="1"/>
    </row>
    <row r="407" spans="24:24" x14ac:dyDescent="0.2">
      <c r="X407" s="1"/>
    </row>
    <row r="408" spans="24:24" x14ac:dyDescent="0.2">
      <c r="X408" s="1"/>
    </row>
    <row r="409" spans="24:24" x14ac:dyDescent="0.2">
      <c r="X409" s="1"/>
    </row>
    <row r="410" spans="24:24" x14ac:dyDescent="0.2">
      <c r="X410" s="1"/>
    </row>
    <row r="411" spans="24:24" x14ac:dyDescent="0.2">
      <c r="X411" s="1"/>
    </row>
    <row r="412" spans="24:24" x14ac:dyDescent="0.2">
      <c r="X412" s="1"/>
    </row>
    <row r="413" spans="24:24" x14ac:dyDescent="0.2">
      <c r="X413" s="1"/>
    </row>
    <row r="414" spans="24:24" x14ac:dyDescent="0.2">
      <c r="X414" s="1"/>
    </row>
    <row r="415" spans="24:24" x14ac:dyDescent="0.2">
      <c r="X415" s="1"/>
    </row>
    <row r="416" spans="24:24" x14ac:dyDescent="0.2">
      <c r="X416" s="1"/>
    </row>
    <row r="417" spans="24:24" x14ac:dyDescent="0.2">
      <c r="X417" s="1"/>
    </row>
    <row r="418" spans="24:24" x14ac:dyDescent="0.2">
      <c r="X418" s="1"/>
    </row>
    <row r="419" spans="24:24" x14ac:dyDescent="0.2">
      <c r="X419" s="1"/>
    </row>
    <row r="420" spans="24:24" x14ac:dyDescent="0.2">
      <c r="X420" s="1"/>
    </row>
    <row r="421" spans="24:24" x14ac:dyDescent="0.2">
      <c r="X421" s="1"/>
    </row>
    <row r="422" spans="24:24" x14ac:dyDescent="0.2">
      <c r="X422" s="1"/>
    </row>
    <row r="423" spans="24:24" x14ac:dyDescent="0.2">
      <c r="X423" s="1"/>
    </row>
    <row r="424" spans="24:24" x14ac:dyDescent="0.2">
      <c r="X424" s="1"/>
    </row>
    <row r="425" spans="24:24" x14ac:dyDescent="0.2">
      <c r="X425" s="1"/>
    </row>
    <row r="426" spans="24:24" x14ac:dyDescent="0.2">
      <c r="X426" s="1"/>
    </row>
    <row r="427" spans="24:24" x14ac:dyDescent="0.2">
      <c r="X427" s="1"/>
    </row>
    <row r="428" spans="24:24" x14ac:dyDescent="0.2">
      <c r="X428" s="1"/>
    </row>
    <row r="429" spans="24:24" x14ac:dyDescent="0.2">
      <c r="X429" s="1"/>
    </row>
    <row r="430" spans="24:24" x14ac:dyDescent="0.2">
      <c r="X430" s="1"/>
    </row>
    <row r="431" spans="24:24" x14ac:dyDescent="0.2">
      <c r="X431" s="1"/>
    </row>
    <row r="432" spans="24:24" x14ac:dyDescent="0.2">
      <c r="X432" s="1"/>
    </row>
    <row r="433" spans="24:24" x14ac:dyDescent="0.2">
      <c r="X433" s="1"/>
    </row>
    <row r="434" spans="24:24" x14ac:dyDescent="0.2">
      <c r="X434" s="1"/>
    </row>
    <row r="435" spans="24:24" x14ac:dyDescent="0.2">
      <c r="X435" s="1"/>
    </row>
    <row r="436" spans="24:24" x14ac:dyDescent="0.2">
      <c r="X436" s="1"/>
    </row>
    <row r="437" spans="24:24" x14ac:dyDescent="0.2">
      <c r="X437" s="1"/>
    </row>
    <row r="438" spans="24:24" x14ac:dyDescent="0.2">
      <c r="X438" s="1"/>
    </row>
    <row r="439" spans="24:24" x14ac:dyDescent="0.2">
      <c r="X439" s="1"/>
    </row>
    <row r="440" spans="24:24" x14ac:dyDescent="0.2">
      <c r="X440" s="1"/>
    </row>
    <row r="441" spans="24:24" x14ac:dyDescent="0.2">
      <c r="X441" s="1"/>
    </row>
    <row r="442" spans="24:24" x14ac:dyDescent="0.2">
      <c r="X442" s="1"/>
    </row>
    <row r="443" spans="24:24" x14ac:dyDescent="0.2">
      <c r="X443" s="1"/>
    </row>
    <row r="444" spans="24:24" x14ac:dyDescent="0.2">
      <c r="X444" s="1"/>
    </row>
    <row r="445" spans="24:24" x14ac:dyDescent="0.2">
      <c r="X445" s="1"/>
    </row>
    <row r="446" spans="24:24" x14ac:dyDescent="0.2">
      <c r="X446" s="1"/>
    </row>
    <row r="447" spans="24:24" x14ac:dyDescent="0.2">
      <c r="X447" s="1"/>
    </row>
    <row r="448" spans="24:24" x14ac:dyDescent="0.2">
      <c r="X448" s="1"/>
    </row>
    <row r="449" spans="24:24" x14ac:dyDescent="0.2">
      <c r="X449" s="1"/>
    </row>
    <row r="450" spans="24:24" x14ac:dyDescent="0.2">
      <c r="X450" s="1"/>
    </row>
    <row r="451" spans="24:24" x14ac:dyDescent="0.2">
      <c r="X451" s="1"/>
    </row>
    <row r="452" spans="24:24" x14ac:dyDescent="0.2">
      <c r="X452" s="1"/>
    </row>
    <row r="453" spans="24:24" x14ac:dyDescent="0.2">
      <c r="X453" s="1"/>
    </row>
    <row r="454" spans="24:24" x14ac:dyDescent="0.2">
      <c r="X454" s="1"/>
    </row>
    <row r="455" spans="24:24" x14ac:dyDescent="0.2">
      <c r="X455" s="1"/>
    </row>
    <row r="456" spans="24:24" x14ac:dyDescent="0.2">
      <c r="X456" s="1"/>
    </row>
    <row r="457" spans="24:24" x14ac:dyDescent="0.2">
      <c r="X457" s="1"/>
    </row>
    <row r="458" spans="24:24" x14ac:dyDescent="0.2">
      <c r="X458" s="1"/>
    </row>
    <row r="459" spans="24:24" x14ac:dyDescent="0.2">
      <c r="X459" s="1"/>
    </row>
    <row r="460" spans="24:24" x14ac:dyDescent="0.2">
      <c r="X460" s="1"/>
    </row>
    <row r="461" spans="24:24" x14ac:dyDescent="0.2">
      <c r="X461" s="1"/>
    </row>
    <row r="462" spans="24:24" x14ac:dyDescent="0.2">
      <c r="X462" s="1"/>
    </row>
    <row r="463" spans="24:24" x14ac:dyDescent="0.2">
      <c r="X463" s="1"/>
    </row>
    <row r="464" spans="24:24" x14ac:dyDescent="0.2">
      <c r="X464" s="1"/>
    </row>
    <row r="465" spans="24:24" x14ac:dyDescent="0.2">
      <c r="X465" s="1"/>
    </row>
    <row r="466" spans="24:24" x14ac:dyDescent="0.2">
      <c r="X466" s="1"/>
    </row>
    <row r="467" spans="24:24" x14ac:dyDescent="0.2">
      <c r="X467" s="1"/>
    </row>
    <row r="468" spans="24:24" x14ac:dyDescent="0.2">
      <c r="X468" s="1"/>
    </row>
    <row r="469" spans="24:24" x14ac:dyDescent="0.2">
      <c r="X469" s="1"/>
    </row>
    <row r="470" spans="24:24" x14ac:dyDescent="0.2">
      <c r="X470" s="1"/>
    </row>
    <row r="471" spans="24:24" x14ac:dyDescent="0.2">
      <c r="X471" s="1"/>
    </row>
    <row r="472" spans="24:24" x14ac:dyDescent="0.2">
      <c r="X472" s="1"/>
    </row>
    <row r="473" spans="24:24" x14ac:dyDescent="0.2">
      <c r="X473" s="1"/>
    </row>
    <row r="474" spans="24:24" x14ac:dyDescent="0.2">
      <c r="X474" s="1"/>
    </row>
    <row r="475" spans="24:24" x14ac:dyDescent="0.2">
      <c r="X475" s="1"/>
    </row>
    <row r="476" spans="24:24" x14ac:dyDescent="0.2">
      <c r="X476" s="1"/>
    </row>
    <row r="477" spans="24:24" x14ac:dyDescent="0.2">
      <c r="X477" s="1"/>
    </row>
    <row r="478" spans="24:24" x14ac:dyDescent="0.2">
      <c r="X478" s="1"/>
    </row>
    <row r="479" spans="24:24" x14ac:dyDescent="0.2">
      <c r="X479" s="1"/>
    </row>
    <row r="480" spans="24:24" x14ac:dyDescent="0.2">
      <c r="X480" s="1"/>
    </row>
    <row r="481" spans="24:24" x14ac:dyDescent="0.2">
      <c r="X481" s="1"/>
    </row>
    <row r="482" spans="24:24" x14ac:dyDescent="0.2">
      <c r="X482" s="1"/>
    </row>
    <row r="483" spans="24:24" x14ac:dyDescent="0.2">
      <c r="X483" s="1"/>
    </row>
    <row r="484" spans="24:24" x14ac:dyDescent="0.2">
      <c r="X484" s="1"/>
    </row>
    <row r="485" spans="24:24" x14ac:dyDescent="0.2">
      <c r="X485" s="1"/>
    </row>
    <row r="486" spans="24:24" x14ac:dyDescent="0.2">
      <c r="X486" s="1"/>
    </row>
    <row r="487" spans="24:24" x14ac:dyDescent="0.2">
      <c r="X487" s="1"/>
    </row>
    <row r="488" spans="24:24" x14ac:dyDescent="0.2">
      <c r="X488" s="1"/>
    </row>
    <row r="489" spans="24:24" x14ac:dyDescent="0.2">
      <c r="X489" s="1"/>
    </row>
    <row r="490" spans="24:24" x14ac:dyDescent="0.2">
      <c r="X490" s="1"/>
    </row>
    <row r="491" spans="24:24" x14ac:dyDescent="0.2">
      <c r="X491" s="1"/>
    </row>
    <row r="492" spans="24:24" x14ac:dyDescent="0.2">
      <c r="X492" s="1"/>
    </row>
    <row r="493" spans="24:24" x14ac:dyDescent="0.2">
      <c r="X493" s="1"/>
    </row>
    <row r="494" spans="24:24" x14ac:dyDescent="0.2">
      <c r="X494" s="1"/>
    </row>
    <row r="495" spans="24:24" x14ac:dyDescent="0.2">
      <c r="X495" s="1"/>
    </row>
    <row r="496" spans="24:24" x14ac:dyDescent="0.2">
      <c r="X496" s="1"/>
    </row>
    <row r="497" spans="24:24" x14ac:dyDescent="0.2">
      <c r="X497" s="1"/>
    </row>
    <row r="498" spans="24:24" x14ac:dyDescent="0.2">
      <c r="X498" s="1"/>
    </row>
    <row r="499" spans="24:24" x14ac:dyDescent="0.2">
      <c r="X499" s="1"/>
    </row>
    <row r="500" spans="24:24" x14ac:dyDescent="0.2">
      <c r="X500" s="1"/>
    </row>
    <row r="501" spans="24:24" x14ac:dyDescent="0.2">
      <c r="X501" s="1"/>
    </row>
    <row r="502" spans="24:24" x14ac:dyDescent="0.2">
      <c r="X502" s="1"/>
    </row>
    <row r="503" spans="24:24" x14ac:dyDescent="0.2">
      <c r="X503" s="1"/>
    </row>
    <row r="504" spans="24:24" x14ac:dyDescent="0.2">
      <c r="X504" s="1"/>
    </row>
    <row r="505" spans="24:24" x14ac:dyDescent="0.2">
      <c r="X505" s="1"/>
    </row>
    <row r="506" spans="24:24" x14ac:dyDescent="0.2">
      <c r="X506" s="1"/>
    </row>
    <row r="507" spans="24:24" x14ac:dyDescent="0.2">
      <c r="X507" s="1"/>
    </row>
    <row r="508" spans="24:24" x14ac:dyDescent="0.2">
      <c r="X508" s="1"/>
    </row>
    <row r="509" spans="24:24" x14ac:dyDescent="0.2">
      <c r="X509" s="1"/>
    </row>
    <row r="510" spans="24:24" x14ac:dyDescent="0.2">
      <c r="X510" s="1"/>
    </row>
    <row r="511" spans="24:24" x14ac:dyDescent="0.2">
      <c r="X511" s="1"/>
    </row>
    <row r="512" spans="24:24" x14ac:dyDescent="0.2">
      <c r="X512" s="1"/>
    </row>
    <row r="513" spans="24:24" x14ac:dyDescent="0.2">
      <c r="X513" s="1"/>
    </row>
    <row r="514" spans="24:24" x14ac:dyDescent="0.2">
      <c r="X514" s="1"/>
    </row>
    <row r="515" spans="24:24" x14ac:dyDescent="0.2">
      <c r="X515" s="1"/>
    </row>
    <row r="516" spans="24:24" x14ac:dyDescent="0.2">
      <c r="X516" s="1"/>
    </row>
    <row r="517" spans="24:24" x14ac:dyDescent="0.2">
      <c r="X517" s="1"/>
    </row>
    <row r="518" spans="24:24" x14ac:dyDescent="0.2">
      <c r="X518" s="1"/>
    </row>
    <row r="519" spans="24:24" x14ac:dyDescent="0.2">
      <c r="X519" s="1"/>
    </row>
    <row r="520" spans="24:24" x14ac:dyDescent="0.2">
      <c r="X520" s="1"/>
    </row>
    <row r="521" spans="24:24" x14ac:dyDescent="0.2">
      <c r="X521" s="1"/>
    </row>
    <row r="522" spans="24:24" x14ac:dyDescent="0.2">
      <c r="X522" s="1"/>
    </row>
    <row r="523" spans="24:24" x14ac:dyDescent="0.2">
      <c r="X523" s="1"/>
    </row>
    <row r="524" spans="24:24" x14ac:dyDescent="0.2">
      <c r="X524" s="1"/>
    </row>
    <row r="525" spans="24:24" x14ac:dyDescent="0.2">
      <c r="X525" s="1"/>
    </row>
    <row r="526" spans="24:24" x14ac:dyDescent="0.2">
      <c r="X526" s="1"/>
    </row>
    <row r="527" spans="24:24" x14ac:dyDescent="0.2">
      <c r="X527" s="1"/>
    </row>
    <row r="528" spans="24:24" x14ac:dyDescent="0.2">
      <c r="X528" s="1"/>
    </row>
    <row r="529" spans="24:24" x14ac:dyDescent="0.2">
      <c r="X529" s="1"/>
    </row>
    <row r="530" spans="24:24" x14ac:dyDescent="0.2">
      <c r="X530" s="1"/>
    </row>
    <row r="531" spans="24:24" x14ac:dyDescent="0.2">
      <c r="X531" s="1"/>
    </row>
    <row r="532" spans="24:24" x14ac:dyDescent="0.2">
      <c r="X532" s="1"/>
    </row>
    <row r="533" spans="24:24" x14ac:dyDescent="0.2">
      <c r="X533" s="1"/>
    </row>
    <row r="534" spans="24:24" x14ac:dyDescent="0.2">
      <c r="X534" s="1"/>
    </row>
    <row r="535" spans="24:24" x14ac:dyDescent="0.2">
      <c r="X535" s="1"/>
    </row>
    <row r="536" spans="24:24" x14ac:dyDescent="0.2">
      <c r="X536" s="1"/>
    </row>
    <row r="537" spans="24:24" x14ac:dyDescent="0.2">
      <c r="X537" s="1"/>
    </row>
    <row r="538" spans="24:24" x14ac:dyDescent="0.2">
      <c r="X538" s="1"/>
    </row>
    <row r="539" spans="24:24" x14ac:dyDescent="0.2">
      <c r="X539" s="1"/>
    </row>
    <row r="540" spans="24:24" x14ac:dyDescent="0.2">
      <c r="X540" s="1"/>
    </row>
    <row r="541" spans="24:24" x14ac:dyDescent="0.2">
      <c r="X541" s="1"/>
    </row>
    <row r="542" spans="24:24" x14ac:dyDescent="0.2">
      <c r="X542" s="1"/>
    </row>
    <row r="543" spans="24:24" x14ac:dyDescent="0.2">
      <c r="X543" s="1"/>
    </row>
    <row r="544" spans="24:24" x14ac:dyDescent="0.2">
      <c r="X544" s="1"/>
    </row>
    <row r="545" spans="24:24" x14ac:dyDescent="0.2">
      <c r="X545" s="1"/>
    </row>
    <row r="546" spans="24:24" x14ac:dyDescent="0.2">
      <c r="X546" s="1"/>
    </row>
    <row r="547" spans="24:24" x14ac:dyDescent="0.2">
      <c r="X547" s="1"/>
    </row>
    <row r="548" spans="24:24" x14ac:dyDescent="0.2">
      <c r="X548" s="1"/>
    </row>
    <row r="549" spans="24:24" x14ac:dyDescent="0.2">
      <c r="X549" s="1"/>
    </row>
    <row r="550" spans="24:24" x14ac:dyDescent="0.2">
      <c r="X550" s="1"/>
    </row>
    <row r="551" spans="24:24" x14ac:dyDescent="0.2">
      <c r="X551" s="1"/>
    </row>
    <row r="552" spans="24:24" x14ac:dyDescent="0.2">
      <c r="X552" s="1"/>
    </row>
    <row r="553" spans="24:24" x14ac:dyDescent="0.2">
      <c r="X553" s="1"/>
    </row>
    <row r="554" spans="24:24" x14ac:dyDescent="0.2">
      <c r="X554" s="1"/>
    </row>
    <row r="555" spans="24:24" x14ac:dyDescent="0.2">
      <c r="X555" s="1"/>
    </row>
    <row r="556" spans="24:24" x14ac:dyDescent="0.2">
      <c r="X556" s="1"/>
    </row>
    <row r="557" spans="24:24" x14ac:dyDescent="0.2">
      <c r="X557" s="1"/>
    </row>
    <row r="558" spans="24:24" x14ac:dyDescent="0.2">
      <c r="X558" s="1"/>
    </row>
    <row r="559" spans="24:24" x14ac:dyDescent="0.2">
      <c r="X559" s="1"/>
    </row>
    <row r="560" spans="24:24" x14ac:dyDescent="0.2">
      <c r="X560" s="1"/>
    </row>
    <row r="561" spans="24:24" x14ac:dyDescent="0.2">
      <c r="X561" s="1"/>
    </row>
    <row r="562" spans="24:24" x14ac:dyDescent="0.2">
      <c r="X562" s="1"/>
    </row>
    <row r="563" spans="24:24" x14ac:dyDescent="0.2">
      <c r="X563" s="1"/>
    </row>
    <row r="564" spans="24:24" x14ac:dyDescent="0.2">
      <c r="X564" s="1"/>
    </row>
    <row r="565" spans="24:24" x14ac:dyDescent="0.2">
      <c r="X565" s="1"/>
    </row>
    <row r="566" spans="24:24" x14ac:dyDescent="0.2">
      <c r="X566" s="1"/>
    </row>
    <row r="567" spans="24:24" x14ac:dyDescent="0.2">
      <c r="X567" s="1"/>
    </row>
    <row r="568" spans="24:24" x14ac:dyDescent="0.2">
      <c r="X568" s="1"/>
    </row>
    <row r="569" spans="24:24" x14ac:dyDescent="0.2">
      <c r="X569" s="1"/>
    </row>
    <row r="570" spans="24:24" x14ac:dyDescent="0.2">
      <c r="X570" s="1"/>
    </row>
    <row r="571" spans="24:24" x14ac:dyDescent="0.2">
      <c r="X571" s="1"/>
    </row>
    <row r="572" spans="24:24" x14ac:dyDescent="0.2">
      <c r="X572" s="1"/>
    </row>
    <row r="573" spans="24:24" x14ac:dyDescent="0.2">
      <c r="X573" s="1"/>
    </row>
    <row r="574" spans="24:24" x14ac:dyDescent="0.2">
      <c r="X574" s="1"/>
    </row>
    <row r="575" spans="24:24" x14ac:dyDescent="0.2">
      <c r="X575" s="1"/>
    </row>
    <row r="576" spans="24:24" x14ac:dyDescent="0.2">
      <c r="X576" s="1"/>
    </row>
    <row r="577" spans="24:24" x14ac:dyDescent="0.2">
      <c r="X577" s="1"/>
    </row>
    <row r="578" spans="24:24" x14ac:dyDescent="0.2">
      <c r="X578" s="1"/>
    </row>
    <row r="579" spans="24:24" x14ac:dyDescent="0.2">
      <c r="X579" s="1"/>
    </row>
    <row r="580" spans="24:24" x14ac:dyDescent="0.2">
      <c r="X580" s="1"/>
    </row>
    <row r="581" spans="24:24" x14ac:dyDescent="0.2">
      <c r="X581" s="1"/>
    </row>
    <row r="582" spans="24:24" x14ac:dyDescent="0.2">
      <c r="X582" s="1"/>
    </row>
    <row r="583" spans="24:24" x14ac:dyDescent="0.2">
      <c r="X583" s="1"/>
    </row>
    <row r="584" spans="24:24" x14ac:dyDescent="0.2">
      <c r="X584" s="1"/>
    </row>
    <row r="585" spans="24:24" x14ac:dyDescent="0.2">
      <c r="X585" s="1"/>
    </row>
    <row r="586" spans="24:24" x14ac:dyDescent="0.2">
      <c r="X586" s="1"/>
    </row>
    <row r="587" spans="24:24" x14ac:dyDescent="0.2">
      <c r="X587" s="1"/>
    </row>
    <row r="588" spans="24:24" x14ac:dyDescent="0.2">
      <c r="X588" s="1"/>
    </row>
    <row r="589" spans="24:24" x14ac:dyDescent="0.2">
      <c r="X589" s="1"/>
    </row>
    <row r="590" spans="24:24" x14ac:dyDescent="0.2">
      <c r="X590" s="1"/>
    </row>
    <row r="591" spans="24:24" x14ac:dyDescent="0.2">
      <c r="X591" s="1"/>
    </row>
    <row r="592" spans="24:24" x14ac:dyDescent="0.2">
      <c r="X592" s="1"/>
    </row>
    <row r="593" spans="24:24" x14ac:dyDescent="0.2">
      <c r="X593" s="1"/>
    </row>
    <row r="594" spans="24:24" x14ac:dyDescent="0.2">
      <c r="X594" s="1"/>
    </row>
    <row r="595" spans="24:24" x14ac:dyDescent="0.2">
      <c r="X595" s="1"/>
    </row>
    <row r="596" spans="24:24" x14ac:dyDescent="0.2">
      <c r="X596" s="1"/>
    </row>
    <row r="597" spans="24:24" x14ac:dyDescent="0.2">
      <c r="X597" s="1"/>
    </row>
    <row r="598" spans="24:24" x14ac:dyDescent="0.2">
      <c r="X598" s="1"/>
    </row>
    <row r="599" spans="24:24" x14ac:dyDescent="0.2">
      <c r="X599" s="1"/>
    </row>
    <row r="600" spans="24:24" x14ac:dyDescent="0.2">
      <c r="X600" s="1"/>
    </row>
    <row r="601" spans="24:24" x14ac:dyDescent="0.2">
      <c r="X601" s="1"/>
    </row>
    <row r="602" spans="24:24" x14ac:dyDescent="0.2">
      <c r="X602" s="1"/>
    </row>
    <row r="603" spans="24:24" x14ac:dyDescent="0.2">
      <c r="X603" s="1"/>
    </row>
    <row r="604" spans="24:24" x14ac:dyDescent="0.2">
      <c r="X604" s="1"/>
    </row>
    <row r="605" spans="24:24" x14ac:dyDescent="0.2">
      <c r="X605" s="1"/>
    </row>
    <row r="606" spans="24:24" x14ac:dyDescent="0.2">
      <c r="X606" s="1"/>
    </row>
    <row r="607" spans="24:24" x14ac:dyDescent="0.2">
      <c r="X607" s="1"/>
    </row>
    <row r="608" spans="24:24" x14ac:dyDescent="0.2">
      <c r="X608" s="1"/>
    </row>
    <row r="609" spans="24:24" x14ac:dyDescent="0.2">
      <c r="X609" s="1"/>
    </row>
    <row r="610" spans="24:24" x14ac:dyDescent="0.2">
      <c r="X610" s="1"/>
    </row>
    <row r="611" spans="24:24" x14ac:dyDescent="0.2">
      <c r="X611" s="1"/>
    </row>
    <row r="612" spans="24:24" x14ac:dyDescent="0.2">
      <c r="X612" s="1"/>
    </row>
    <row r="613" spans="24:24" x14ac:dyDescent="0.2">
      <c r="X613" s="1"/>
    </row>
    <row r="614" spans="24:24" x14ac:dyDescent="0.2">
      <c r="X614" s="1"/>
    </row>
    <row r="615" spans="24:24" x14ac:dyDescent="0.2">
      <c r="X615" s="1"/>
    </row>
    <row r="616" spans="24:24" x14ac:dyDescent="0.2">
      <c r="X616" s="1"/>
    </row>
    <row r="617" spans="24:24" x14ac:dyDescent="0.2">
      <c r="X617" s="1"/>
    </row>
    <row r="618" spans="24:24" x14ac:dyDescent="0.2">
      <c r="X618" s="1"/>
    </row>
    <row r="619" spans="24:24" x14ac:dyDescent="0.2">
      <c r="X619" s="1"/>
    </row>
    <row r="620" spans="24:24" x14ac:dyDescent="0.2">
      <c r="X620" s="1"/>
    </row>
    <row r="621" spans="24:24" x14ac:dyDescent="0.2">
      <c r="X621" s="1"/>
    </row>
    <row r="622" spans="24:24" x14ac:dyDescent="0.2">
      <c r="X622" s="1"/>
    </row>
    <row r="623" spans="24:24" x14ac:dyDescent="0.2">
      <c r="X623" s="1"/>
    </row>
    <row r="624" spans="24:24" x14ac:dyDescent="0.2">
      <c r="X624" s="1"/>
    </row>
    <row r="625" spans="24:24" x14ac:dyDescent="0.2">
      <c r="X625" s="1"/>
    </row>
    <row r="626" spans="24:24" x14ac:dyDescent="0.2">
      <c r="X626" s="1"/>
    </row>
    <row r="627" spans="24:24" x14ac:dyDescent="0.2">
      <c r="X627" s="1"/>
    </row>
    <row r="628" spans="24:24" x14ac:dyDescent="0.2">
      <c r="X628" s="1"/>
    </row>
    <row r="629" spans="24:24" x14ac:dyDescent="0.2">
      <c r="X629" s="1"/>
    </row>
    <row r="630" spans="24:24" x14ac:dyDescent="0.2">
      <c r="X630" s="1"/>
    </row>
    <row r="631" spans="24:24" x14ac:dyDescent="0.2">
      <c r="X631" s="1"/>
    </row>
    <row r="632" spans="24:24" x14ac:dyDescent="0.2">
      <c r="X632" s="1"/>
    </row>
    <row r="633" spans="24:24" x14ac:dyDescent="0.2">
      <c r="X633" s="1"/>
    </row>
    <row r="634" spans="24:24" x14ac:dyDescent="0.2">
      <c r="X634" s="1"/>
    </row>
    <row r="635" spans="24:24" x14ac:dyDescent="0.2">
      <c r="X635" s="1"/>
    </row>
    <row r="636" spans="24:24" x14ac:dyDescent="0.2">
      <c r="X636" s="1"/>
    </row>
    <row r="637" spans="24:24" x14ac:dyDescent="0.2">
      <c r="X637" s="1"/>
    </row>
    <row r="638" spans="24:24" x14ac:dyDescent="0.2">
      <c r="X638" s="1"/>
    </row>
    <row r="639" spans="24:24" x14ac:dyDescent="0.2">
      <c r="X639" s="1"/>
    </row>
    <row r="640" spans="24:24" x14ac:dyDescent="0.2">
      <c r="X640" s="1"/>
    </row>
    <row r="641" spans="24:24" x14ac:dyDescent="0.2">
      <c r="X641" s="1"/>
    </row>
    <row r="642" spans="24:24" x14ac:dyDescent="0.2">
      <c r="X642" s="1"/>
    </row>
    <row r="643" spans="24:24" x14ac:dyDescent="0.2">
      <c r="X643" s="1"/>
    </row>
    <row r="644" spans="24:24" x14ac:dyDescent="0.2">
      <c r="X644" s="1"/>
    </row>
    <row r="645" spans="24:24" x14ac:dyDescent="0.2">
      <c r="X645" s="1"/>
    </row>
    <row r="646" spans="24:24" x14ac:dyDescent="0.2">
      <c r="X646" s="1"/>
    </row>
    <row r="647" spans="24:24" x14ac:dyDescent="0.2">
      <c r="X647" s="1"/>
    </row>
    <row r="648" spans="24:24" x14ac:dyDescent="0.2">
      <c r="X648" s="1"/>
    </row>
    <row r="649" spans="24:24" x14ac:dyDescent="0.2">
      <c r="X649" s="1"/>
    </row>
    <row r="650" spans="24:24" x14ac:dyDescent="0.2">
      <c r="X650" s="1"/>
    </row>
    <row r="651" spans="24:24" x14ac:dyDescent="0.2">
      <c r="X651" s="1"/>
    </row>
    <row r="652" spans="24:24" x14ac:dyDescent="0.2">
      <c r="X652" s="1"/>
    </row>
    <row r="653" spans="24:24" x14ac:dyDescent="0.2">
      <c r="X653" s="1"/>
    </row>
    <row r="654" spans="24:24" x14ac:dyDescent="0.2">
      <c r="X654" s="1"/>
    </row>
    <row r="655" spans="24:24" x14ac:dyDescent="0.2">
      <c r="X655" s="1"/>
    </row>
    <row r="656" spans="24:24" x14ac:dyDescent="0.2">
      <c r="X656" s="1"/>
    </row>
    <row r="657" spans="24:24" x14ac:dyDescent="0.2">
      <c r="X657" s="1"/>
    </row>
    <row r="658" spans="24:24" x14ac:dyDescent="0.2">
      <c r="X658" s="1"/>
    </row>
    <row r="659" spans="24:24" x14ac:dyDescent="0.2">
      <c r="X659" s="1"/>
    </row>
    <row r="660" spans="24:24" x14ac:dyDescent="0.2">
      <c r="X660" s="1"/>
    </row>
    <row r="661" spans="24:24" x14ac:dyDescent="0.2">
      <c r="X661" s="1"/>
    </row>
    <row r="662" spans="24:24" x14ac:dyDescent="0.2">
      <c r="X662" s="1"/>
    </row>
    <row r="663" spans="24:24" x14ac:dyDescent="0.2">
      <c r="X663" s="1"/>
    </row>
    <row r="664" spans="24:24" x14ac:dyDescent="0.2">
      <c r="X664" s="1"/>
    </row>
    <row r="665" spans="24:24" x14ac:dyDescent="0.2">
      <c r="X665" s="1"/>
    </row>
    <row r="666" spans="24:24" x14ac:dyDescent="0.2">
      <c r="X666" s="1"/>
    </row>
    <row r="667" spans="24:24" x14ac:dyDescent="0.2">
      <c r="X667" s="1"/>
    </row>
    <row r="668" spans="24:24" x14ac:dyDescent="0.2">
      <c r="X668" s="1"/>
    </row>
    <row r="669" spans="24:24" x14ac:dyDescent="0.2">
      <c r="X669" s="1"/>
    </row>
    <row r="670" spans="24:24" x14ac:dyDescent="0.2">
      <c r="X670" s="1"/>
    </row>
    <row r="671" spans="24:24" x14ac:dyDescent="0.2">
      <c r="X671" s="1"/>
    </row>
    <row r="672" spans="24:24" x14ac:dyDescent="0.2">
      <c r="X672" s="1"/>
    </row>
    <row r="673" spans="24:24" x14ac:dyDescent="0.2">
      <c r="X673" s="1"/>
    </row>
    <row r="674" spans="24:24" x14ac:dyDescent="0.2">
      <c r="X674" s="1"/>
    </row>
    <row r="675" spans="24:24" x14ac:dyDescent="0.2">
      <c r="X675" s="1"/>
    </row>
    <row r="676" spans="24:24" x14ac:dyDescent="0.2">
      <c r="X676" s="1"/>
    </row>
    <row r="677" spans="24:24" x14ac:dyDescent="0.2">
      <c r="X677" s="1"/>
    </row>
    <row r="678" spans="24:24" x14ac:dyDescent="0.2">
      <c r="X678" s="1"/>
    </row>
    <row r="679" spans="24:24" x14ac:dyDescent="0.2">
      <c r="X679" s="1"/>
    </row>
    <row r="680" spans="24:24" x14ac:dyDescent="0.2">
      <c r="X680" s="1"/>
    </row>
    <row r="681" spans="24:24" x14ac:dyDescent="0.2">
      <c r="X681" s="1"/>
    </row>
    <row r="682" spans="24:24" x14ac:dyDescent="0.2">
      <c r="X682" s="1"/>
    </row>
    <row r="683" spans="24:24" x14ac:dyDescent="0.2">
      <c r="X683" s="1"/>
    </row>
    <row r="684" spans="24:24" x14ac:dyDescent="0.2">
      <c r="X684" s="1"/>
    </row>
    <row r="685" spans="24:24" x14ac:dyDescent="0.2">
      <c r="X685" s="1"/>
    </row>
    <row r="686" spans="24:24" x14ac:dyDescent="0.2">
      <c r="X686" s="1"/>
    </row>
    <row r="687" spans="24:24" x14ac:dyDescent="0.2">
      <c r="X687" s="1"/>
    </row>
    <row r="688" spans="24:24" x14ac:dyDescent="0.2">
      <c r="X688" s="1"/>
    </row>
    <row r="689" spans="24:24" x14ac:dyDescent="0.2">
      <c r="X689" s="1"/>
    </row>
    <row r="690" spans="24:24" x14ac:dyDescent="0.2">
      <c r="X690" s="1"/>
    </row>
    <row r="691" spans="24:24" x14ac:dyDescent="0.2">
      <c r="X691" s="1"/>
    </row>
    <row r="692" spans="24:24" x14ac:dyDescent="0.2">
      <c r="X692" s="1"/>
    </row>
    <row r="693" spans="24:24" x14ac:dyDescent="0.2">
      <c r="X693" s="1"/>
    </row>
    <row r="694" spans="24:24" x14ac:dyDescent="0.2">
      <c r="X694" s="1"/>
    </row>
    <row r="695" spans="24:24" x14ac:dyDescent="0.2">
      <c r="X695" s="1"/>
    </row>
    <row r="696" spans="24:24" x14ac:dyDescent="0.2">
      <c r="X696" s="1"/>
    </row>
    <row r="697" spans="24:24" x14ac:dyDescent="0.2">
      <c r="X697" s="1"/>
    </row>
    <row r="698" spans="24:24" x14ac:dyDescent="0.2">
      <c r="X698" s="1"/>
    </row>
    <row r="699" spans="24:24" x14ac:dyDescent="0.2">
      <c r="X699" s="1"/>
    </row>
    <row r="700" spans="24:24" x14ac:dyDescent="0.2">
      <c r="X700" s="1"/>
    </row>
    <row r="701" spans="24:24" x14ac:dyDescent="0.2">
      <c r="X701" s="1"/>
    </row>
    <row r="702" spans="24:24" x14ac:dyDescent="0.2">
      <c r="X702" s="1"/>
    </row>
    <row r="703" spans="24:24" x14ac:dyDescent="0.2">
      <c r="X703" s="1"/>
    </row>
    <row r="704" spans="24:24" x14ac:dyDescent="0.2">
      <c r="X704" s="1"/>
    </row>
    <row r="705" spans="24:24" x14ac:dyDescent="0.2">
      <c r="X705" s="1"/>
    </row>
    <row r="706" spans="24:24" x14ac:dyDescent="0.2">
      <c r="X706" s="1"/>
    </row>
    <row r="707" spans="24:24" x14ac:dyDescent="0.2">
      <c r="X707" s="1"/>
    </row>
    <row r="708" spans="24:24" x14ac:dyDescent="0.2">
      <c r="X708" s="1"/>
    </row>
    <row r="709" spans="24:24" x14ac:dyDescent="0.2">
      <c r="X709" s="1"/>
    </row>
    <row r="710" spans="24:24" x14ac:dyDescent="0.2">
      <c r="X710" s="1"/>
    </row>
    <row r="711" spans="24:24" x14ac:dyDescent="0.2">
      <c r="X711" s="1"/>
    </row>
    <row r="712" spans="24:24" x14ac:dyDescent="0.2">
      <c r="X712" s="1"/>
    </row>
    <row r="713" spans="24:24" x14ac:dyDescent="0.2">
      <c r="X713" s="1"/>
    </row>
    <row r="714" spans="24:24" x14ac:dyDescent="0.2">
      <c r="X714" s="1"/>
    </row>
    <row r="715" spans="24:24" x14ac:dyDescent="0.2">
      <c r="X715" s="1"/>
    </row>
    <row r="716" spans="24:24" x14ac:dyDescent="0.2">
      <c r="X716" s="1"/>
    </row>
    <row r="717" spans="24:24" x14ac:dyDescent="0.2">
      <c r="X717" s="1"/>
    </row>
    <row r="718" spans="24:24" x14ac:dyDescent="0.2">
      <c r="X718" s="1"/>
    </row>
    <row r="719" spans="24:24" x14ac:dyDescent="0.2">
      <c r="X719" s="1"/>
    </row>
    <row r="720" spans="24:24" x14ac:dyDescent="0.2">
      <c r="X720" s="1"/>
    </row>
    <row r="721" spans="24:24" x14ac:dyDescent="0.2">
      <c r="X721" s="1"/>
    </row>
    <row r="722" spans="24:24" x14ac:dyDescent="0.2">
      <c r="X722" s="1"/>
    </row>
    <row r="723" spans="24:24" x14ac:dyDescent="0.2">
      <c r="X723" s="1"/>
    </row>
    <row r="724" spans="24:24" x14ac:dyDescent="0.2">
      <c r="X724" s="1"/>
    </row>
    <row r="725" spans="24:24" x14ac:dyDescent="0.2">
      <c r="X725" s="1"/>
    </row>
    <row r="726" spans="24:24" x14ac:dyDescent="0.2">
      <c r="X726" s="1"/>
    </row>
    <row r="727" spans="24:24" x14ac:dyDescent="0.2">
      <c r="X727" s="1"/>
    </row>
    <row r="728" spans="24:24" x14ac:dyDescent="0.2">
      <c r="X728" s="1"/>
    </row>
    <row r="729" spans="24:24" x14ac:dyDescent="0.2">
      <c r="X729" s="1"/>
    </row>
    <row r="730" spans="24:24" x14ac:dyDescent="0.2">
      <c r="X730" s="1"/>
    </row>
    <row r="731" spans="24:24" x14ac:dyDescent="0.2">
      <c r="X731" s="1"/>
    </row>
    <row r="732" spans="24:24" x14ac:dyDescent="0.2">
      <c r="X732" s="1"/>
    </row>
    <row r="733" spans="24:24" x14ac:dyDescent="0.2">
      <c r="X733" s="1"/>
    </row>
    <row r="734" spans="24:24" x14ac:dyDescent="0.2">
      <c r="X734" s="1"/>
    </row>
    <row r="735" spans="24:24" x14ac:dyDescent="0.2">
      <c r="X735" s="1"/>
    </row>
    <row r="736" spans="24:24" x14ac:dyDescent="0.2">
      <c r="X736" s="1"/>
    </row>
    <row r="737" spans="24:24" x14ac:dyDescent="0.2">
      <c r="X737" s="1"/>
    </row>
    <row r="738" spans="24:24" x14ac:dyDescent="0.2">
      <c r="X738" s="1"/>
    </row>
    <row r="739" spans="24:24" x14ac:dyDescent="0.2">
      <c r="X739" s="1"/>
    </row>
    <row r="740" spans="24:24" x14ac:dyDescent="0.2">
      <c r="X740" s="1"/>
    </row>
    <row r="741" spans="24:24" x14ac:dyDescent="0.2">
      <c r="X741" s="1"/>
    </row>
    <row r="742" spans="24:24" x14ac:dyDescent="0.2">
      <c r="X742" s="1"/>
    </row>
    <row r="743" spans="24:24" x14ac:dyDescent="0.2">
      <c r="X743" s="1"/>
    </row>
    <row r="744" spans="24:24" x14ac:dyDescent="0.2">
      <c r="X744" s="1"/>
    </row>
    <row r="745" spans="24:24" x14ac:dyDescent="0.2">
      <c r="X745" s="1"/>
    </row>
    <row r="746" spans="24:24" x14ac:dyDescent="0.2">
      <c r="X746" s="1"/>
    </row>
    <row r="747" spans="24:24" x14ac:dyDescent="0.2">
      <c r="X747" s="1"/>
    </row>
    <row r="748" spans="24:24" x14ac:dyDescent="0.2">
      <c r="X748" s="1"/>
    </row>
    <row r="749" spans="24:24" x14ac:dyDescent="0.2">
      <c r="X749" s="1"/>
    </row>
    <row r="750" spans="24:24" x14ac:dyDescent="0.2">
      <c r="X750" s="1"/>
    </row>
    <row r="751" spans="24:24" x14ac:dyDescent="0.2">
      <c r="X751" s="1"/>
    </row>
    <row r="752" spans="24:24" x14ac:dyDescent="0.2">
      <c r="X752" s="1"/>
    </row>
    <row r="753" spans="24:24" x14ac:dyDescent="0.2">
      <c r="X753" s="1"/>
    </row>
    <row r="754" spans="24:24" x14ac:dyDescent="0.2">
      <c r="X754" s="1"/>
    </row>
    <row r="755" spans="24:24" x14ac:dyDescent="0.2">
      <c r="X755" s="1"/>
    </row>
    <row r="756" spans="24:24" x14ac:dyDescent="0.2">
      <c r="X756" s="1"/>
    </row>
    <row r="757" spans="24:24" x14ac:dyDescent="0.2">
      <c r="X757" s="1"/>
    </row>
    <row r="758" spans="24:24" x14ac:dyDescent="0.2">
      <c r="X758" s="1"/>
    </row>
    <row r="759" spans="24:24" x14ac:dyDescent="0.2">
      <c r="X759" s="1"/>
    </row>
    <row r="760" spans="24:24" x14ac:dyDescent="0.2">
      <c r="X760" s="1"/>
    </row>
    <row r="761" spans="24:24" x14ac:dyDescent="0.2">
      <c r="X761" s="1"/>
    </row>
    <row r="762" spans="24:24" x14ac:dyDescent="0.2">
      <c r="X762" s="1"/>
    </row>
    <row r="763" spans="24:24" x14ac:dyDescent="0.2">
      <c r="X763" s="1"/>
    </row>
    <row r="764" spans="24:24" x14ac:dyDescent="0.2">
      <c r="X764" s="1"/>
    </row>
    <row r="765" spans="24:24" x14ac:dyDescent="0.2">
      <c r="X765" s="1"/>
    </row>
    <row r="766" spans="24:24" x14ac:dyDescent="0.2">
      <c r="X766" s="1"/>
    </row>
    <row r="767" spans="24:24" x14ac:dyDescent="0.2">
      <c r="X767" s="1"/>
    </row>
    <row r="768" spans="24:24" x14ac:dyDescent="0.2">
      <c r="X768" s="1"/>
    </row>
    <row r="769" spans="24:24" x14ac:dyDescent="0.2">
      <c r="X769" s="1"/>
    </row>
    <row r="770" spans="24:24" x14ac:dyDescent="0.2">
      <c r="X770" s="1"/>
    </row>
    <row r="771" spans="24:24" x14ac:dyDescent="0.2">
      <c r="X771" s="1"/>
    </row>
    <row r="772" spans="24:24" x14ac:dyDescent="0.2">
      <c r="X772" s="1"/>
    </row>
    <row r="773" spans="24:24" x14ac:dyDescent="0.2">
      <c r="X773" s="1"/>
    </row>
    <row r="774" spans="24:24" x14ac:dyDescent="0.2">
      <c r="X774" s="1"/>
    </row>
    <row r="775" spans="24:24" x14ac:dyDescent="0.2">
      <c r="X775" s="1"/>
    </row>
    <row r="776" spans="24:24" x14ac:dyDescent="0.2">
      <c r="X776" s="1"/>
    </row>
    <row r="777" spans="24:24" x14ac:dyDescent="0.2">
      <c r="X777" s="1"/>
    </row>
    <row r="778" spans="24:24" x14ac:dyDescent="0.2">
      <c r="X778" s="1"/>
    </row>
    <row r="779" spans="24:24" x14ac:dyDescent="0.2">
      <c r="X779" s="1"/>
    </row>
    <row r="780" spans="24:24" x14ac:dyDescent="0.2">
      <c r="X780" s="1"/>
    </row>
    <row r="781" spans="24:24" x14ac:dyDescent="0.2">
      <c r="X781" s="1"/>
    </row>
    <row r="782" spans="24:24" x14ac:dyDescent="0.2">
      <c r="X782" s="1"/>
    </row>
    <row r="783" spans="24:24" x14ac:dyDescent="0.2">
      <c r="X783" s="1"/>
    </row>
    <row r="784" spans="24:24" x14ac:dyDescent="0.2">
      <c r="X784" s="1"/>
    </row>
    <row r="785" spans="24:24" x14ac:dyDescent="0.2">
      <c r="X785" s="1"/>
    </row>
    <row r="786" spans="24:24" x14ac:dyDescent="0.2">
      <c r="X786" s="1"/>
    </row>
    <row r="787" spans="24:24" x14ac:dyDescent="0.2">
      <c r="X787" s="1"/>
    </row>
    <row r="788" spans="24:24" x14ac:dyDescent="0.2">
      <c r="X788" s="1"/>
    </row>
    <row r="789" spans="24:24" x14ac:dyDescent="0.2">
      <c r="X789" s="1"/>
    </row>
    <row r="790" spans="24:24" x14ac:dyDescent="0.2">
      <c r="X790" s="1"/>
    </row>
    <row r="791" spans="24:24" x14ac:dyDescent="0.2">
      <c r="X791" s="1"/>
    </row>
    <row r="792" spans="24:24" x14ac:dyDescent="0.2">
      <c r="X792" s="1"/>
    </row>
    <row r="793" spans="24:24" x14ac:dyDescent="0.2">
      <c r="X793" s="1"/>
    </row>
    <row r="794" spans="24:24" x14ac:dyDescent="0.2">
      <c r="X794" s="1"/>
    </row>
    <row r="795" spans="24:24" x14ac:dyDescent="0.2">
      <c r="X795" s="1"/>
    </row>
    <row r="796" spans="24:24" x14ac:dyDescent="0.2">
      <c r="X796" s="1"/>
    </row>
    <row r="797" spans="24:24" x14ac:dyDescent="0.2">
      <c r="X797" s="1"/>
    </row>
    <row r="798" spans="24:24" x14ac:dyDescent="0.2">
      <c r="X798" s="1"/>
    </row>
    <row r="799" spans="24:24" x14ac:dyDescent="0.2">
      <c r="X799" s="1"/>
    </row>
    <row r="800" spans="24:24" x14ac:dyDescent="0.2">
      <c r="X800" s="1"/>
    </row>
    <row r="801" spans="24:24" x14ac:dyDescent="0.2">
      <c r="X801" s="1"/>
    </row>
    <row r="802" spans="24:24" x14ac:dyDescent="0.2">
      <c r="X802" s="1"/>
    </row>
    <row r="803" spans="24:24" x14ac:dyDescent="0.2">
      <c r="X803" s="1"/>
    </row>
    <row r="804" spans="24:24" x14ac:dyDescent="0.2">
      <c r="X804" s="1"/>
    </row>
    <row r="805" spans="24:24" x14ac:dyDescent="0.2">
      <c r="X805" s="1"/>
    </row>
    <row r="806" spans="24:24" x14ac:dyDescent="0.2">
      <c r="X806" s="1"/>
    </row>
    <row r="807" spans="24:24" x14ac:dyDescent="0.2">
      <c r="X807" s="1"/>
    </row>
    <row r="808" spans="24:24" x14ac:dyDescent="0.2">
      <c r="X808" s="1"/>
    </row>
    <row r="809" spans="24:24" x14ac:dyDescent="0.2">
      <c r="X809" s="1"/>
    </row>
    <row r="810" spans="24:24" x14ac:dyDescent="0.2">
      <c r="X810" s="1"/>
    </row>
    <row r="811" spans="24:24" x14ac:dyDescent="0.2">
      <c r="X811" s="1"/>
    </row>
    <row r="812" spans="24:24" x14ac:dyDescent="0.2">
      <c r="X812" s="1"/>
    </row>
    <row r="813" spans="24:24" x14ac:dyDescent="0.2">
      <c r="X813" s="1"/>
    </row>
    <row r="814" spans="24:24" x14ac:dyDescent="0.2">
      <c r="X814" s="1"/>
    </row>
    <row r="815" spans="24:24" x14ac:dyDescent="0.2">
      <c r="X815" s="1"/>
    </row>
    <row r="816" spans="24:24" x14ac:dyDescent="0.2">
      <c r="X816" s="1"/>
    </row>
    <row r="817" spans="24:24" x14ac:dyDescent="0.2">
      <c r="X817" s="1"/>
    </row>
    <row r="818" spans="24:24" x14ac:dyDescent="0.2">
      <c r="X818" s="1"/>
    </row>
    <row r="819" spans="24:24" x14ac:dyDescent="0.2">
      <c r="X819" s="1"/>
    </row>
    <row r="820" spans="24:24" x14ac:dyDescent="0.2">
      <c r="X820" s="1"/>
    </row>
    <row r="821" spans="24:24" x14ac:dyDescent="0.2">
      <c r="X821" s="1"/>
    </row>
    <row r="822" spans="24:24" x14ac:dyDescent="0.2">
      <c r="X822" s="1"/>
    </row>
    <row r="823" spans="24:24" x14ac:dyDescent="0.2">
      <c r="X823" s="1"/>
    </row>
    <row r="824" spans="24:24" x14ac:dyDescent="0.2">
      <c r="X824" s="1"/>
    </row>
    <row r="825" spans="24:24" x14ac:dyDescent="0.2">
      <c r="X825" s="1"/>
    </row>
    <row r="826" spans="24:24" x14ac:dyDescent="0.2">
      <c r="X826" s="1"/>
    </row>
    <row r="827" spans="24:24" x14ac:dyDescent="0.2">
      <c r="X827" s="1"/>
    </row>
    <row r="828" spans="24:24" x14ac:dyDescent="0.2">
      <c r="X828" s="1"/>
    </row>
    <row r="829" spans="24:24" x14ac:dyDescent="0.2">
      <c r="X829" s="1"/>
    </row>
    <row r="830" spans="24:24" x14ac:dyDescent="0.2">
      <c r="X830" s="1"/>
    </row>
    <row r="831" spans="24:24" x14ac:dyDescent="0.2">
      <c r="X831" s="1"/>
    </row>
    <row r="832" spans="24:24" x14ac:dyDescent="0.2">
      <c r="X832" s="1"/>
    </row>
    <row r="833" spans="24:24" x14ac:dyDescent="0.2">
      <c r="X833" s="1"/>
    </row>
    <row r="834" spans="24:24" x14ac:dyDescent="0.2">
      <c r="X834" s="1"/>
    </row>
    <row r="835" spans="24:24" x14ac:dyDescent="0.2">
      <c r="X835" s="1"/>
    </row>
    <row r="836" spans="24:24" x14ac:dyDescent="0.2">
      <c r="X836" s="1"/>
    </row>
    <row r="837" spans="24:24" x14ac:dyDescent="0.2">
      <c r="X837" s="1"/>
    </row>
    <row r="838" spans="24:24" x14ac:dyDescent="0.2">
      <c r="X838" s="1"/>
    </row>
    <row r="839" spans="24:24" x14ac:dyDescent="0.2">
      <c r="X839" s="1"/>
    </row>
    <row r="840" spans="24:24" x14ac:dyDescent="0.2">
      <c r="X840" s="1"/>
    </row>
    <row r="841" spans="24:24" x14ac:dyDescent="0.2">
      <c r="X841" s="1"/>
    </row>
    <row r="842" spans="24:24" x14ac:dyDescent="0.2">
      <c r="X842" s="1"/>
    </row>
    <row r="843" spans="24:24" x14ac:dyDescent="0.2">
      <c r="X843" s="1"/>
    </row>
    <row r="844" spans="24:24" x14ac:dyDescent="0.2">
      <c r="X844" s="1"/>
    </row>
    <row r="845" spans="24:24" x14ac:dyDescent="0.2">
      <c r="X845" s="1"/>
    </row>
    <row r="846" spans="24:24" x14ac:dyDescent="0.2">
      <c r="X846" s="1"/>
    </row>
    <row r="847" spans="24:24" x14ac:dyDescent="0.2">
      <c r="X847" s="1"/>
    </row>
    <row r="848" spans="24:24" x14ac:dyDescent="0.2">
      <c r="X848" s="1"/>
    </row>
    <row r="849" spans="24:24" x14ac:dyDescent="0.2">
      <c r="X849" s="1"/>
    </row>
    <row r="850" spans="24:24" x14ac:dyDescent="0.2">
      <c r="X850" s="1"/>
    </row>
    <row r="851" spans="24:24" x14ac:dyDescent="0.2">
      <c r="X851" s="1"/>
    </row>
    <row r="852" spans="24:24" x14ac:dyDescent="0.2">
      <c r="X852" s="1"/>
    </row>
    <row r="853" spans="24:24" x14ac:dyDescent="0.2">
      <c r="X853" s="1"/>
    </row>
    <row r="854" spans="24:24" x14ac:dyDescent="0.2">
      <c r="X854" s="1"/>
    </row>
    <row r="855" spans="24:24" x14ac:dyDescent="0.2">
      <c r="X855" s="1"/>
    </row>
    <row r="856" spans="24:24" x14ac:dyDescent="0.2">
      <c r="X856" s="1"/>
    </row>
    <row r="857" spans="24:24" x14ac:dyDescent="0.2">
      <c r="X857" s="1"/>
    </row>
    <row r="858" spans="24:24" x14ac:dyDescent="0.2">
      <c r="X858" s="1"/>
    </row>
    <row r="859" spans="24:24" x14ac:dyDescent="0.2">
      <c r="X859" s="1"/>
    </row>
    <row r="860" spans="24:24" x14ac:dyDescent="0.2">
      <c r="X860" s="1"/>
    </row>
    <row r="861" spans="24:24" x14ac:dyDescent="0.2">
      <c r="X861" s="1"/>
    </row>
    <row r="862" spans="24:24" x14ac:dyDescent="0.2">
      <c r="X862" s="1"/>
    </row>
    <row r="863" spans="24:24" x14ac:dyDescent="0.2">
      <c r="X863" s="1"/>
    </row>
    <row r="864" spans="24:24" x14ac:dyDescent="0.2">
      <c r="X864" s="1"/>
    </row>
    <row r="865" spans="24:24" x14ac:dyDescent="0.2">
      <c r="X865" s="1"/>
    </row>
    <row r="866" spans="24:24" x14ac:dyDescent="0.2">
      <c r="X866" s="1"/>
    </row>
    <row r="867" spans="24:24" x14ac:dyDescent="0.2">
      <c r="X867" s="1"/>
    </row>
    <row r="868" spans="24:24" x14ac:dyDescent="0.2">
      <c r="X868" s="1"/>
    </row>
    <row r="869" spans="24:24" x14ac:dyDescent="0.2">
      <c r="X869" s="1"/>
    </row>
    <row r="870" spans="24:24" x14ac:dyDescent="0.2">
      <c r="X870" s="1"/>
    </row>
    <row r="871" spans="24:24" x14ac:dyDescent="0.2">
      <c r="X871" s="1"/>
    </row>
    <row r="872" spans="24:24" x14ac:dyDescent="0.2">
      <c r="X872" s="1"/>
    </row>
    <row r="873" spans="24:24" x14ac:dyDescent="0.2">
      <c r="X873" s="1"/>
    </row>
    <row r="874" spans="24:24" x14ac:dyDescent="0.2">
      <c r="X874" s="1"/>
    </row>
    <row r="875" spans="24:24" x14ac:dyDescent="0.2">
      <c r="X875" s="1"/>
    </row>
    <row r="876" spans="24:24" x14ac:dyDescent="0.2">
      <c r="X876" s="1"/>
    </row>
    <row r="877" spans="24:24" x14ac:dyDescent="0.2">
      <c r="X877" s="1"/>
    </row>
    <row r="878" spans="24:24" x14ac:dyDescent="0.2">
      <c r="X878" s="1"/>
    </row>
    <row r="879" spans="24:24" x14ac:dyDescent="0.2">
      <c r="X879" s="1"/>
    </row>
    <row r="880" spans="24:24" x14ac:dyDescent="0.2">
      <c r="X880" s="1"/>
    </row>
    <row r="881" spans="24:24" x14ac:dyDescent="0.2">
      <c r="X881" s="1"/>
    </row>
    <row r="882" spans="24:24" x14ac:dyDescent="0.2">
      <c r="X882" s="1"/>
    </row>
    <row r="883" spans="24:24" x14ac:dyDescent="0.2">
      <c r="X883" s="1"/>
    </row>
    <row r="884" spans="24:24" x14ac:dyDescent="0.2">
      <c r="X884" s="1"/>
    </row>
    <row r="885" spans="24:24" x14ac:dyDescent="0.2">
      <c r="X885" s="1"/>
    </row>
    <row r="886" spans="24:24" x14ac:dyDescent="0.2">
      <c r="X886" s="1"/>
    </row>
    <row r="887" spans="24:24" x14ac:dyDescent="0.2">
      <c r="X887" s="1"/>
    </row>
    <row r="888" spans="24:24" x14ac:dyDescent="0.2">
      <c r="X888" s="1"/>
    </row>
    <row r="889" spans="24:24" x14ac:dyDescent="0.2">
      <c r="X889" s="1"/>
    </row>
    <row r="890" spans="24:24" x14ac:dyDescent="0.2">
      <c r="X890" s="1"/>
    </row>
    <row r="891" spans="24:24" x14ac:dyDescent="0.2">
      <c r="X891" s="1"/>
    </row>
    <row r="892" spans="24:24" x14ac:dyDescent="0.2">
      <c r="X892" s="1"/>
    </row>
    <row r="893" spans="24:24" x14ac:dyDescent="0.2">
      <c r="X893" s="1"/>
    </row>
    <row r="894" spans="24:24" x14ac:dyDescent="0.2">
      <c r="X894" s="1"/>
    </row>
    <row r="895" spans="24:24" x14ac:dyDescent="0.2">
      <c r="X895" s="1"/>
    </row>
    <row r="896" spans="24:24" x14ac:dyDescent="0.2">
      <c r="X896" s="1"/>
    </row>
    <row r="897" spans="1:24" x14ac:dyDescent="0.2">
      <c r="X897" s="1"/>
    </row>
    <row r="898" spans="1:24" x14ac:dyDescent="0.2">
      <c r="X898" s="1"/>
    </row>
    <row r="899" spans="1:24" x14ac:dyDescent="0.2">
      <c r="X899" s="1"/>
    </row>
    <row r="900" spans="1:24" x14ac:dyDescent="0.2">
      <c r="X900" s="1"/>
    </row>
    <row r="901" spans="1:24" x14ac:dyDescent="0.2">
      <c r="X901" s="1"/>
    </row>
    <row r="902" spans="1:24"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row>
    <row r="965" spans="1:14" hidden="1" x14ac:dyDescent="0.2">
      <c r="A965" s="121" t="s">
        <v>143</v>
      </c>
      <c r="B965" s="121" t="s">
        <v>143</v>
      </c>
      <c r="C965" s="121" t="s">
        <v>143</v>
      </c>
      <c r="D965" s="121" t="s">
        <v>143</v>
      </c>
      <c r="E965" s="121" t="s">
        <v>143</v>
      </c>
      <c r="F965" s="121" t="s">
        <v>143</v>
      </c>
      <c r="G965" s="121" t="s">
        <v>143</v>
      </c>
      <c r="H965" s="121" t="s">
        <v>143</v>
      </c>
      <c r="I965" s="121" t="s">
        <v>143</v>
      </c>
      <c r="J965" s="121" t="s">
        <v>143</v>
      </c>
      <c r="K965" s="121" t="s">
        <v>143</v>
      </c>
      <c r="L965" s="121" t="s">
        <v>143</v>
      </c>
      <c r="M965" s="121" t="s">
        <v>143</v>
      </c>
      <c r="N965" s="121" t="s">
        <v>143</v>
      </c>
    </row>
    <row r="966" spans="1:14" hidden="1" x14ac:dyDescent="0.2">
      <c r="A966" s="119"/>
      <c r="B966" s="119"/>
      <c r="C966" s="119"/>
      <c r="D966" s="119"/>
      <c r="E966" s="119"/>
      <c r="F966" s="119"/>
      <c r="G966" s="119"/>
      <c r="H966" s="119"/>
      <c r="I966" s="119"/>
      <c r="J966" s="119"/>
      <c r="K966" s="119"/>
      <c r="L966" s="119"/>
      <c r="M966" s="119"/>
    </row>
    <row r="967" spans="1:14" hidden="1" x14ac:dyDescent="0.2">
      <c r="A967" s="120" t="s">
        <v>122</v>
      </c>
      <c r="B967" s="119"/>
      <c r="C967" s="120" t="s">
        <v>123</v>
      </c>
      <c r="D967" s="119"/>
      <c r="E967" s="120" t="s">
        <v>124</v>
      </c>
      <c r="F967" s="119"/>
      <c r="G967" s="119"/>
      <c r="H967" s="120" t="s">
        <v>9</v>
      </c>
      <c r="I967" s="120" t="s">
        <v>125</v>
      </c>
      <c r="J967" s="119"/>
      <c r="K967" s="119"/>
      <c r="L967" s="119"/>
      <c r="M967" s="119"/>
    </row>
    <row r="968" spans="1:14" hidden="1" x14ac:dyDescent="0.2">
      <c r="A968" s="119" t="s">
        <v>20</v>
      </c>
      <c r="B968" s="119"/>
      <c r="C968" s="119" t="s">
        <v>102</v>
      </c>
      <c r="D968" s="119"/>
      <c r="E968" s="119" t="s">
        <v>11</v>
      </c>
      <c r="F968" s="119"/>
      <c r="G968" s="119"/>
      <c r="H968" s="119" t="s">
        <v>11</v>
      </c>
      <c r="I968" s="119" t="s">
        <v>11</v>
      </c>
      <c r="J968" s="119"/>
      <c r="K968" s="119"/>
      <c r="L968" s="119"/>
      <c r="M968" s="119"/>
    </row>
    <row r="969" spans="1:14" hidden="1" x14ac:dyDescent="0.2">
      <c r="A969" s="119" t="s">
        <v>126</v>
      </c>
      <c r="B969" s="119"/>
      <c r="C969" s="119" t="s">
        <v>127</v>
      </c>
      <c r="D969" s="119"/>
      <c r="E969" s="119" t="s">
        <v>128</v>
      </c>
      <c r="F969" s="119"/>
      <c r="G969" s="119"/>
      <c r="H969" s="119" t="s">
        <v>129</v>
      </c>
      <c r="I969" s="119" t="s">
        <v>130</v>
      </c>
      <c r="J969" s="119"/>
      <c r="K969" s="119"/>
      <c r="L969" s="119"/>
      <c r="M969" s="119"/>
    </row>
    <row r="970" spans="1:14" hidden="1" x14ac:dyDescent="0.2">
      <c r="A970" s="119" t="s">
        <v>131</v>
      </c>
      <c r="B970" s="119"/>
      <c r="C970" s="119" t="s">
        <v>132</v>
      </c>
      <c r="D970" s="119"/>
      <c r="E970" s="119" t="s">
        <v>133</v>
      </c>
      <c r="F970" s="119"/>
      <c r="G970" s="119"/>
      <c r="H970" s="119" t="s">
        <v>134</v>
      </c>
      <c r="I970" s="119" t="s">
        <v>135</v>
      </c>
      <c r="J970" s="119"/>
      <c r="K970" s="119"/>
      <c r="L970" s="119"/>
      <c r="M970" s="119"/>
    </row>
    <row r="971" spans="1:14" hidden="1" x14ac:dyDescent="0.2">
      <c r="A971" s="119" t="s">
        <v>136</v>
      </c>
      <c r="B971" s="119"/>
      <c r="C971" s="119"/>
      <c r="D971" s="119"/>
      <c r="E971" s="119" t="s">
        <v>137</v>
      </c>
      <c r="F971" s="119"/>
      <c r="G971" s="119"/>
      <c r="H971" s="119"/>
      <c r="I971" s="119"/>
      <c r="J971" s="119"/>
      <c r="K971" s="119"/>
      <c r="L971" s="119"/>
      <c r="M971" s="119"/>
    </row>
    <row r="972" spans="1:14" hidden="1" x14ac:dyDescent="0.2">
      <c r="A972" s="119"/>
      <c r="B972" s="119"/>
      <c r="C972" s="119"/>
      <c r="D972" s="119"/>
      <c r="E972" s="119" t="s">
        <v>138</v>
      </c>
      <c r="F972" s="119"/>
      <c r="G972" s="119"/>
      <c r="H972" s="119"/>
      <c r="I972" s="119"/>
      <c r="J972" s="119"/>
      <c r="K972" s="119"/>
      <c r="L972" s="119"/>
      <c r="M972" s="119"/>
    </row>
    <row r="973" spans="1:14" hidden="1" x14ac:dyDescent="0.2">
      <c r="A973" s="119"/>
      <c r="B973" s="119"/>
      <c r="C973" s="119"/>
      <c r="D973" s="119"/>
      <c r="E973" s="119" t="s">
        <v>139</v>
      </c>
      <c r="F973" s="119"/>
      <c r="G973" s="119"/>
      <c r="H973" s="119"/>
      <c r="I973" s="119"/>
      <c r="J973" s="119"/>
      <c r="K973" s="119"/>
      <c r="L973" s="119"/>
      <c r="M973" s="119"/>
    </row>
    <row r="974" spans="1:14" hidden="1" x14ac:dyDescent="0.2">
      <c r="A974" s="119"/>
      <c r="B974" s="119"/>
      <c r="C974" s="119"/>
      <c r="D974" s="119"/>
      <c r="E974" s="119" t="s">
        <v>140</v>
      </c>
      <c r="F974" s="119"/>
      <c r="G974" s="119"/>
      <c r="H974" s="119"/>
      <c r="I974" s="119"/>
      <c r="J974" s="119"/>
      <c r="K974" s="119"/>
      <c r="L974" s="119"/>
      <c r="M974" s="119"/>
    </row>
    <row r="975" spans="1:14" hidden="1" x14ac:dyDescent="0.2">
      <c r="A975" s="119"/>
      <c r="B975" s="119"/>
      <c r="C975" s="119"/>
      <c r="D975" s="119"/>
      <c r="E975" s="119" t="s">
        <v>141</v>
      </c>
      <c r="F975" s="119"/>
      <c r="G975" s="119"/>
      <c r="H975" s="119"/>
      <c r="I975" s="119"/>
      <c r="J975" s="119"/>
      <c r="K975" s="119"/>
      <c r="L975" s="119"/>
      <c r="M975" s="119"/>
    </row>
    <row r="976" spans="1:14" hidden="1" x14ac:dyDescent="0.2">
      <c r="A976" s="119"/>
      <c r="B976" s="119"/>
      <c r="C976" s="119"/>
      <c r="D976" s="119"/>
      <c r="E976" s="119"/>
      <c r="F976" s="119"/>
      <c r="G976" s="119"/>
      <c r="H976" s="119"/>
      <c r="I976" s="119"/>
      <c r="J976" s="119"/>
      <c r="K976" s="119"/>
      <c r="L976" s="119"/>
      <c r="M976" s="119"/>
    </row>
    <row r="977" spans="1:13" hidden="1" x14ac:dyDescent="0.2">
      <c r="A977" s="119" t="s">
        <v>142</v>
      </c>
      <c r="B977" s="119" t="s">
        <v>142</v>
      </c>
      <c r="C977" s="119" t="s">
        <v>142</v>
      </c>
      <c r="D977" s="119" t="s">
        <v>142</v>
      </c>
      <c r="E977" s="119" t="s">
        <v>142</v>
      </c>
      <c r="F977" s="119" t="s">
        <v>142</v>
      </c>
      <c r="G977" s="119" t="s">
        <v>142</v>
      </c>
      <c r="H977" s="119" t="s">
        <v>142</v>
      </c>
      <c r="I977" s="119" t="s">
        <v>142</v>
      </c>
      <c r="J977" s="119" t="s">
        <v>142</v>
      </c>
      <c r="K977" s="119" t="s">
        <v>142</v>
      </c>
      <c r="L977" s="119" t="s">
        <v>142</v>
      </c>
      <c r="M977" s="119" t="s">
        <v>142</v>
      </c>
    </row>
    <row r="978" spans="1:13" hidden="1" x14ac:dyDescent="0.2">
      <c r="A978" s="9"/>
      <c r="B978" s="9"/>
      <c r="C978" s="9"/>
      <c r="D978" s="9"/>
      <c r="E978" s="9"/>
      <c r="F978" s="9"/>
      <c r="G978" s="9"/>
    </row>
    <row r="979" spans="1:13" hidden="1" x14ac:dyDescent="0.2">
      <c r="A979" s="9"/>
      <c r="B979" s="9"/>
      <c r="C979" s="9"/>
      <c r="D979" s="9"/>
      <c r="E979" s="9"/>
      <c r="F979" s="9"/>
      <c r="G979" s="9"/>
    </row>
    <row r="980" spans="1:13" hidden="1" x14ac:dyDescent="0.2">
      <c r="A980" s="9"/>
      <c r="B980" s="9"/>
      <c r="C980" s="9"/>
      <c r="D980" s="9"/>
      <c r="E980" s="9"/>
      <c r="F980" s="9"/>
      <c r="G980" s="9"/>
    </row>
    <row r="981" spans="1:13" hidden="1" x14ac:dyDescent="0.2">
      <c r="A981" s="9"/>
      <c r="B981" s="9"/>
      <c r="C981" s="9"/>
      <c r="D981" s="9"/>
      <c r="E981" s="9"/>
      <c r="F981" s="9"/>
      <c r="G981" s="9"/>
    </row>
    <row r="982" spans="1:13" hidden="1" x14ac:dyDescent="0.2">
      <c r="A982" s="9"/>
      <c r="B982" s="9"/>
      <c r="C982" s="9"/>
      <c r="D982" s="9"/>
      <c r="E982" s="9"/>
      <c r="F982" s="9"/>
      <c r="G982" s="9"/>
    </row>
    <row r="983" spans="1:13" hidden="1" x14ac:dyDescent="0.2">
      <c r="A983" s="9"/>
      <c r="B983" s="9"/>
      <c r="C983" s="9"/>
      <c r="D983" s="9"/>
      <c r="E983" s="9"/>
      <c r="F983" s="9"/>
      <c r="G983" s="9"/>
    </row>
    <row r="984" spans="1:13" hidden="1" x14ac:dyDescent="0.2"/>
    <row r="985" spans="1:13" hidden="1" x14ac:dyDescent="0.2"/>
    <row r="986" spans="1:13" hidden="1" x14ac:dyDescent="0.2"/>
  </sheetData>
  <mergeCells count="151">
    <mergeCell ref="A130:B130"/>
    <mergeCell ref="A131:B131"/>
    <mergeCell ref="A132:B132"/>
    <mergeCell ref="B122:C122"/>
    <mergeCell ref="A123:C123"/>
    <mergeCell ref="B124:C124"/>
    <mergeCell ref="A125:C125"/>
    <mergeCell ref="A128:E128"/>
    <mergeCell ref="A129:B129"/>
    <mergeCell ref="A116:D116"/>
    <mergeCell ref="B117:C117"/>
    <mergeCell ref="B118:C118"/>
    <mergeCell ref="B119:C119"/>
    <mergeCell ref="B120:C120"/>
    <mergeCell ref="B121:C121"/>
    <mergeCell ref="B110:C110"/>
    <mergeCell ref="B111:C111"/>
    <mergeCell ref="B112:C112"/>
    <mergeCell ref="B113:C113"/>
    <mergeCell ref="A114:D114"/>
    <mergeCell ref="E114:F114"/>
    <mergeCell ref="A107:F107"/>
    <mergeCell ref="G107:G109"/>
    <mergeCell ref="H107:H109"/>
    <mergeCell ref="A108:C108"/>
    <mergeCell ref="D108:F108"/>
    <mergeCell ref="B109:C109"/>
    <mergeCell ref="B101:C101"/>
    <mergeCell ref="B102:C102"/>
    <mergeCell ref="B103:C103"/>
    <mergeCell ref="B104:C104"/>
    <mergeCell ref="A105:D105"/>
    <mergeCell ref="E105:F105"/>
    <mergeCell ref="A97:F97"/>
    <mergeCell ref="G97:G98"/>
    <mergeCell ref="H97:H98"/>
    <mergeCell ref="B98:C98"/>
    <mergeCell ref="B99:C99"/>
    <mergeCell ref="B100:C100"/>
    <mergeCell ref="B91:C91"/>
    <mergeCell ref="B92:C92"/>
    <mergeCell ref="B93:C93"/>
    <mergeCell ref="A94:D94"/>
    <mergeCell ref="E94:F94"/>
    <mergeCell ref="A95:D95"/>
    <mergeCell ref="E95:F95"/>
    <mergeCell ref="B87:C87"/>
    <mergeCell ref="A88:C88"/>
    <mergeCell ref="E88:F88"/>
    <mergeCell ref="A89:F89"/>
    <mergeCell ref="G89:G90"/>
    <mergeCell ref="H89:H90"/>
    <mergeCell ref="B90:C90"/>
    <mergeCell ref="B80:C80"/>
    <mergeCell ref="B81:C81"/>
    <mergeCell ref="B82:C82"/>
    <mergeCell ref="B83:C83"/>
    <mergeCell ref="B84:C84"/>
    <mergeCell ref="B85:C85"/>
    <mergeCell ref="B86:C86"/>
    <mergeCell ref="A76:F76"/>
    <mergeCell ref="G76:G78"/>
    <mergeCell ref="H76:H78"/>
    <mergeCell ref="A77:F77"/>
    <mergeCell ref="B78:C78"/>
    <mergeCell ref="B79:C79"/>
    <mergeCell ref="B70:C70"/>
    <mergeCell ref="B71:C71"/>
    <mergeCell ref="B72:C72"/>
    <mergeCell ref="B73:C73"/>
    <mergeCell ref="A74:D74"/>
    <mergeCell ref="E74:F74"/>
    <mergeCell ref="H64:H65"/>
    <mergeCell ref="B65:C65"/>
    <mergeCell ref="B66:C66"/>
    <mergeCell ref="B67:C67"/>
    <mergeCell ref="B68:C68"/>
    <mergeCell ref="B69:C69"/>
    <mergeCell ref="A61:D61"/>
    <mergeCell ref="E61:F61"/>
    <mergeCell ref="A62:D62"/>
    <mergeCell ref="E62:F62"/>
    <mergeCell ref="A64:F64"/>
    <mergeCell ref="G64:G65"/>
    <mergeCell ref="B55:C55"/>
    <mergeCell ref="B56:C56"/>
    <mergeCell ref="B57:C57"/>
    <mergeCell ref="B58:C58"/>
    <mergeCell ref="B59:C59"/>
    <mergeCell ref="B60:C60"/>
    <mergeCell ref="E51:F51"/>
    <mergeCell ref="A52:F52"/>
    <mergeCell ref="G52:G53"/>
    <mergeCell ref="H52:H53"/>
    <mergeCell ref="B53:C53"/>
    <mergeCell ref="B54:C54"/>
    <mergeCell ref="B46:C46"/>
    <mergeCell ref="B47:C47"/>
    <mergeCell ref="B48:C48"/>
    <mergeCell ref="B49:C49"/>
    <mergeCell ref="B50:C50"/>
    <mergeCell ref="A51:C51"/>
    <mergeCell ref="G41:G42"/>
    <mergeCell ref="H41:H42"/>
    <mergeCell ref="B42:C42"/>
    <mergeCell ref="B43:C43"/>
    <mergeCell ref="B44:C44"/>
    <mergeCell ref="B45:C45"/>
    <mergeCell ref="B37:C37"/>
    <mergeCell ref="B38:C38"/>
    <mergeCell ref="B39:C39"/>
    <mergeCell ref="A40:D40"/>
    <mergeCell ref="E40:F40"/>
    <mergeCell ref="A41:F41"/>
    <mergeCell ref="B31:C31"/>
    <mergeCell ref="A32:D32"/>
    <mergeCell ref="E32:F32"/>
    <mergeCell ref="A34:F34"/>
    <mergeCell ref="G34:G36"/>
    <mergeCell ref="H34:H36"/>
    <mergeCell ref="A35:F35"/>
    <mergeCell ref="B36:C36"/>
    <mergeCell ref="B25:C25"/>
    <mergeCell ref="B26:C26"/>
    <mergeCell ref="B27:C27"/>
    <mergeCell ref="B28:C28"/>
    <mergeCell ref="B29:C29"/>
    <mergeCell ref="B30:C30"/>
    <mergeCell ref="A20:B20"/>
    <mergeCell ref="A22:F22"/>
    <mergeCell ref="G22:G23"/>
    <mergeCell ref="H22:H23"/>
    <mergeCell ref="B23:C23"/>
    <mergeCell ref="B24:C24"/>
    <mergeCell ref="A13:B13"/>
    <mergeCell ref="D13:E13"/>
    <mergeCell ref="A17:F17"/>
    <mergeCell ref="A18:B18"/>
    <mergeCell ref="C18:D18"/>
    <mergeCell ref="B19:C19"/>
    <mergeCell ref="E19:F19"/>
    <mergeCell ref="G1:G14"/>
    <mergeCell ref="A2:F2"/>
    <mergeCell ref="B4:F4"/>
    <mergeCell ref="A6:F6"/>
    <mergeCell ref="B7:F7"/>
    <mergeCell ref="B9:F9"/>
    <mergeCell ref="B10:C10"/>
    <mergeCell ref="E10:F10"/>
    <mergeCell ref="B11:D11"/>
    <mergeCell ref="B12:F12"/>
  </mergeCells>
  <conditionalFormatting sqref="A16:C16">
    <cfRule type="cellIs" dxfId="65" priority="22" operator="equal">
      <formula>0</formula>
    </cfRule>
  </conditionalFormatting>
  <conditionalFormatting sqref="B19:C19 E19:F19 C20">
    <cfRule type="cellIs" dxfId="64" priority="21" operator="equal">
      <formula>0</formula>
    </cfRule>
  </conditionalFormatting>
  <conditionalFormatting sqref="E16">
    <cfRule type="cellIs" dxfId="63" priority="19" operator="equal">
      <formula>" "</formula>
    </cfRule>
    <cfRule type="cellIs" dxfId="62" priority="20" operator="equal">
      <formula>0</formula>
    </cfRule>
  </conditionalFormatting>
  <conditionalFormatting sqref="C13">
    <cfRule type="cellIs" dxfId="61" priority="10" operator="equal">
      <formula>0</formula>
    </cfRule>
  </conditionalFormatting>
  <conditionalFormatting sqref="D8">
    <cfRule type="cellIs" dxfId="60" priority="16" operator="equal">
      <formula>"ESCOLHA"</formula>
    </cfRule>
    <cfRule type="cellIs" dxfId="59" priority="17" operator="equal">
      <formula>"ESCOLHA"</formula>
    </cfRule>
    <cfRule type="cellIs" dxfId="58" priority="18" operator="equal">
      <formula>0</formula>
    </cfRule>
  </conditionalFormatting>
  <conditionalFormatting sqref="F8">
    <cfRule type="cellIs" dxfId="57" priority="15" operator="equal">
      <formula>"ESCOLHA"</formula>
    </cfRule>
  </conditionalFormatting>
  <conditionalFormatting sqref="B3">
    <cfRule type="cellIs" dxfId="56" priority="13" operator="equal">
      <formula>0</formula>
    </cfRule>
    <cfRule type="cellIs" dxfId="55" priority="14" operator="equal">
      <formula>""""""</formula>
    </cfRule>
  </conditionalFormatting>
  <conditionalFormatting sqref="D3">
    <cfRule type="cellIs" dxfId="54" priority="12" operator="equal">
      <formula>0</formula>
    </cfRule>
  </conditionalFormatting>
  <conditionalFormatting sqref="B4:F4">
    <cfRule type="cellIs" dxfId="53" priority="11" operator="equal">
      <formula>0</formula>
    </cfRule>
  </conditionalFormatting>
  <conditionalFormatting sqref="F16">
    <cfRule type="cellIs" dxfId="52" priority="8" operator="equal">
      <formula>" "</formula>
    </cfRule>
    <cfRule type="cellIs" dxfId="51" priority="9" operator="equal">
      <formula>0</formula>
    </cfRule>
  </conditionalFormatting>
  <conditionalFormatting sqref="C30">
    <cfRule type="notContainsText" dxfId="50" priority="7" operator="notContains" text="Outros (especificar aqui)">
      <formula>ISERROR(SEARCH(("Outros (especificar aqui)"),(D30)))</formula>
    </cfRule>
  </conditionalFormatting>
  <conditionalFormatting sqref="G54">
    <cfRule type="cellIs" dxfId="49" priority="6" operator="equal">
      <formula>"Confirmar tarifa / edital etc."</formula>
    </cfRule>
  </conditionalFormatting>
  <conditionalFormatting sqref="D16">
    <cfRule type="cellIs" dxfId="48" priority="5" operator="equal">
      <formula>0</formula>
    </cfRule>
  </conditionalFormatting>
  <conditionalFormatting sqref="D108:F108">
    <cfRule type="cellIs" dxfId="47" priority="3" operator="equal">
      <formula>"ESCOLHA (Caso não seja optante do Simples)"</formula>
    </cfRule>
    <cfRule type="cellIs" dxfId="46" priority="4" operator="equal">
      <formula>"ESCOLHA"</formula>
    </cfRule>
  </conditionalFormatting>
  <conditionalFormatting sqref="B113:C113">
    <cfRule type="cellIs" dxfId="45" priority="2" operator="equal">
      <formula>"ESCOLHA"</formula>
    </cfRule>
  </conditionalFormatting>
  <conditionalFormatting sqref="B112:C112">
    <cfRule type="cellIs" dxfId="44" priority="1" operator="equal">
      <formula>"Tributos Federais (Simples Nacional) - informe alíq.:"</formula>
    </cfRule>
  </conditionalFormatting>
  <dataValidations count="5">
    <dataValidation type="list" showInputMessage="1" showErrorMessage="1" errorTitle="Preenchimento obrigatório" error="Favor corrigir informações" promptTitle="Preenchimento obrigatório" prompt="Preenchimento obrigatório!" sqref="B113:C113" xr:uid="{00000000-0002-0000-0300-000000000000}">
      <formula1>$E$968:$E$975</formula1>
    </dataValidation>
    <dataValidation type="list" showInputMessage="1" showErrorMessage="1" promptTitle="Escolha" prompt="Simples Nacional ou outros?" sqref="F8" xr:uid="{00000000-0002-0000-0300-000001000000}">
      <formula1>$I$968:$I$970</formula1>
    </dataValidation>
    <dataValidation type="list" showInputMessage="1" showErrorMessage="1" promptTitle="Escolha" prompt="Sim ou não" sqref="D8" xr:uid="{00000000-0002-0000-0300-000002000000}">
      <formula1>H968:H970</formula1>
    </dataValidation>
    <dataValidation type="list" allowBlank="1" showInputMessage="1" showErrorMessage="1" errorTitle="Preenchimento obrigatório" error="Favor corrigir a informação" promptTitle="Preenchimento obrigatório!" prompt="Preenchimento obrigatório!" sqref="D108:F108" xr:uid="{00000000-0002-0000-0300-000003000000}">
      <formula1>$C$968:$C$970</formula1>
    </dataValidation>
    <dataValidation type="list" allowBlank="1" showErrorMessage="1" sqref="F13" xr:uid="{00000000-0002-0000-0300-000004000000}">
      <formula1>$A$968:$A$971</formula1>
    </dataValidation>
  </dataValidations>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9">
    <outlinePr summaryBelow="0" summaryRight="0"/>
  </sheetPr>
  <dimension ref="A1:X986"/>
  <sheetViews>
    <sheetView showGridLines="0" topLeftCell="A94" zoomScaleNormal="100" workbookViewId="0">
      <selection activeCell="F20" sqref="F20"/>
    </sheetView>
  </sheetViews>
  <sheetFormatPr defaultColWidth="14.42578125" defaultRowHeight="12.75" x14ac:dyDescent="0.2"/>
  <cols>
    <col min="2" max="2" width="24.140625" customWidth="1"/>
    <col min="3" max="3" width="19.5703125" customWidth="1"/>
    <col min="7" max="7" width="69.7109375" customWidth="1"/>
    <col min="8" max="8" width="14.42578125" customWidth="1"/>
    <col min="9" max="9" width="11.42578125" customWidth="1"/>
  </cols>
  <sheetData>
    <row r="1" spans="1:24" ht="15" customHeight="1" x14ac:dyDescent="0.2">
      <c r="A1" s="1"/>
      <c r="G1" s="307" t="s">
        <v>0</v>
      </c>
      <c r="K1" s="76"/>
    </row>
    <row r="2" spans="1:24" ht="15" customHeight="1" x14ac:dyDescent="0.2">
      <c r="A2" s="308" t="s">
        <v>1</v>
      </c>
      <c r="B2" s="287"/>
      <c r="C2" s="287"/>
      <c r="D2" s="287"/>
      <c r="E2" s="287"/>
      <c r="F2" s="302"/>
      <c r="G2" s="307"/>
      <c r="I2" s="2"/>
      <c r="K2" s="122"/>
      <c r="L2" s="1"/>
      <c r="X2" s="1"/>
    </row>
    <row r="3" spans="1:24" ht="15" x14ac:dyDescent="0.2">
      <c r="A3" s="3" t="s">
        <v>2</v>
      </c>
      <c r="B3" s="4">
        <f>'Formação de preços-A'!B3</f>
        <v>0</v>
      </c>
      <c r="C3" s="5" t="s">
        <v>3</v>
      </c>
      <c r="D3" s="4">
        <f ca="1">'Formação de preços-A'!D3</f>
        <v>0</v>
      </c>
      <c r="E3" s="5" t="s">
        <v>4</v>
      </c>
      <c r="F3" s="6">
        <f ca="1">'Formação de preços-A'!F3</f>
        <v>44986</v>
      </c>
      <c r="G3" s="307"/>
      <c r="I3" s="2"/>
      <c r="K3" s="57"/>
      <c r="X3" s="1"/>
    </row>
    <row r="4" spans="1:24" ht="47.45" customHeight="1" x14ac:dyDescent="0.2">
      <c r="A4" s="7" t="s">
        <v>5</v>
      </c>
      <c r="B4" s="309">
        <f ca="1">'Formação de preços-A'!B4:F4</f>
        <v>0</v>
      </c>
      <c r="C4" s="287"/>
      <c r="D4" s="287"/>
      <c r="E4" s="287"/>
      <c r="F4" s="302"/>
      <c r="G4" s="307"/>
      <c r="H4" s="8"/>
      <c r="I4" s="2"/>
      <c r="L4" s="1"/>
      <c r="X4" s="1"/>
    </row>
    <row r="5" spans="1:24" ht="15" x14ac:dyDescent="0.2">
      <c r="A5" s="10"/>
      <c r="B5" s="10"/>
      <c r="C5" s="10"/>
      <c r="D5" s="10"/>
      <c r="E5" s="10"/>
      <c r="F5" s="10"/>
      <c r="G5" s="307"/>
      <c r="H5" s="8"/>
      <c r="I5" s="2"/>
      <c r="X5" s="1"/>
    </row>
    <row r="6" spans="1:24" ht="15" x14ac:dyDescent="0.2">
      <c r="A6" s="310" t="s">
        <v>6</v>
      </c>
      <c r="B6" s="298"/>
      <c r="C6" s="298"/>
      <c r="D6" s="298"/>
      <c r="E6" s="298"/>
      <c r="F6" s="311"/>
      <c r="G6" s="307"/>
      <c r="H6" s="11"/>
      <c r="I6" s="2"/>
      <c r="X6" s="1"/>
    </row>
    <row r="7" spans="1:24" ht="15" x14ac:dyDescent="0.2">
      <c r="A7" s="12" t="s">
        <v>7</v>
      </c>
      <c r="B7" s="312">
        <f ca="1">'Formação de preços-A'!B7:F7</f>
        <v>0</v>
      </c>
      <c r="C7" s="313"/>
      <c r="D7" s="313"/>
      <c r="E7" s="313"/>
      <c r="F7" s="304"/>
      <c r="G7" s="307"/>
      <c r="H7" s="11"/>
      <c r="I7" s="2"/>
      <c r="X7" s="1"/>
    </row>
    <row r="8" spans="1:24" ht="15" x14ac:dyDescent="0.2">
      <c r="A8" s="12" t="s">
        <v>8</v>
      </c>
      <c r="B8" s="137">
        <f ca="1">'Formação de preços-A'!B8</f>
        <v>0</v>
      </c>
      <c r="C8" s="13" t="s">
        <v>9</v>
      </c>
      <c r="D8" s="14" t="str">
        <f ca="1">'Formação de preços-A'!D8</f>
        <v>ESCOLHA</v>
      </c>
      <c r="E8" s="13" t="s">
        <v>10</v>
      </c>
      <c r="F8" s="15" t="str">
        <f ca="1">'Formação de preços-A'!F8</f>
        <v>ESCOLHA</v>
      </c>
      <c r="G8" s="307"/>
      <c r="H8" s="16"/>
      <c r="I8" s="2"/>
      <c r="K8" s="1"/>
      <c r="L8" s="1"/>
      <c r="X8" s="1"/>
    </row>
    <row r="9" spans="1:24" ht="15" x14ac:dyDescent="0.2">
      <c r="A9" s="12" t="s">
        <v>12</v>
      </c>
      <c r="B9" s="312">
        <f ca="1">'Formação de preços-A'!B9:F9</f>
        <v>0</v>
      </c>
      <c r="C9" s="313"/>
      <c r="D9" s="313"/>
      <c r="E9" s="313"/>
      <c r="F9" s="304"/>
      <c r="G9" s="307"/>
      <c r="H9" s="8"/>
      <c r="I9" s="2"/>
      <c r="L9" s="1"/>
      <c r="X9" s="1"/>
    </row>
    <row r="10" spans="1:24" ht="15" x14ac:dyDescent="0.2">
      <c r="A10" s="12" t="s">
        <v>13</v>
      </c>
      <c r="B10" s="314">
        <f ca="1">'Formação de preços-A'!B10:C10</f>
        <v>0</v>
      </c>
      <c r="C10" s="304"/>
      <c r="D10" s="17" t="s">
        <v>14</v>
      </c>
      <c r="E10" s="315">
        <f ca="1">'Formação de preços-A'!E10:F10</f>
        <v>0</v>
      </c>
      <c r="F10" s="316"/>
      <c r="G10" s="307"/>
      <c r="H10" s="8"/>
      <c r="I10" s="2"/>
      <c r="X10" s="1"/>
    </row>
    <row r="11" spans="1:24" ht="15" x14ac:dyDescent="0.2">
      <c r="A11" s="135" t="s">
        <v>15</v>
      </c>
      <c r="B11" s="317">
        <v>0</v>
      </c>
      <c r="C11" s="318"/>
      <c r="D11" s="319"/>
      <c r="E11" s="18" t="s">
        <v>16</v>
      </c>
      <c r="F11" s="19">
        <f ca="1">'Formação de preços-A'!F11</f>
        <v>0</v>
      </c>
      <c r="G11" s="307"/>
      <c r="H11" s="20"/>
      <c r="I11" s="2"/>
      <c r="L11" s="1"/>
      <c r="X11" s="1"/>
    </row>
    <row r="12" spans="1:24" ht="15" x14ac:dyDescent="0.2">
      <c r="A12" s="135" t="s">
        <v>17</v>
      </c>
      <c r="B12" s="312">
        <f ca="1">'Formação de preços-A'!B12:F12</f>
        <v>0</v>
      </c>
      <c r="C12" s="313"/>
      <c r="D12" s="313"/>
      <c r="E12" s="313"/>
      <c r="F12" s="304"/>
      <c r="G12" s="307"/>
      <c r="H12" s="21"/>
      <c r="I12" s="2"/>
      <c r="X12" s="1"/>
    </row>
    <row r="13" spans="1:24" ht="15" x14ac:dyDescent="0.2">
      <c r="A13" s="297" t="s">
        <v>18</v>
      </c>
      <c r="B13" s="298"/>
      <c r="C13" s="25">
        <f ca="1">'Formação de preços-A'!C13</f>
        <v>0</v>
      </c>
      <c r="D13" s="299" t="s">
        <v>19</v>
      </c>
      <c r="E13" s="300"/>
      <c r="F13" s="22" t="str">
        <f ca="1">'Formação de preços-A'!F13</f>
        <v>Inicial</v>
      </c>
      <c r="G13" s="307"/>
      <c r="H13" s="21"/>
      <c r="I13" s="2"/>
      <c r="N13" s="1"/>
      <c r="O13" s="1"/>
      <c r="P13" s="1"/>
      <c r="Q13" s="1"/>
      <c r="R13" s="1"/>
      <c r="S13" s="1"/>
      <c r="X13" s="1"/>
    </row>
    <row r="14" spans="1:24" ht="15" x14ac:dyDescent="0.2">
      <c r="A14" s="23"/>
      <c r="B14" s="23"/>
      <c r="C14" s="23"/>
      <c r="D14" s="23"/>
      <c r="E14" s="23"/>
      <c r="F14" s="23"/>
      <c r="G14" s="307"/>
      <c r="H14" s="21"/>
      <c r="I14" s="2"/>
      <c r="N14" s="1"/>
      <c r="O14" s="1"/>
      <c r="P14" s="1"/>
      <c r="Q14" s="1"/>
      <c r="R14" s="1"/>
      <c r="S14" s="1"/>
      <c r="X14" s="1"/>
    </row>
    <row r="15" spans="1:24" ht="15" x14ac:dyDescent="0.2">
      <c r="A15" s="139" t="s">
        <v>21</v>
      </c>
      <c r="B15" s="140" t="s">
        <v>22</v>
      </c>
      <c r="C15" s="140" t="s">
        <v>23</v>
      </c>
      <c r="D15" s="140" t="s">
        <v>24</v>
      </c>
      <c r="E15" s="141" t="s">
        <v>25</v>
      </c>
      <c r="F15" s="140" t="s">
        <v>151</v>
      </c>
      <c r="G15" s="31"/>
      <c r="H15" s="8"/>
      <c r="I15" s="2"/>
      <c r="J15" s="1"/>
      <c r="N15" s="1"/>
      <c r="O15" s="1"/>
      <c r="P15" s="1"/>
      <c r="Q15" s="1"/>
      <c r="R15" s="1"/>
      <c r="S15" s="1"/>
      <c r="X15" s="1"/>
    </row>
    <row r="16" spans="1:24" ht="15" x14ac:dyDescent="0.2">
      <c r="A16" s="24"/>
      <c r="B16" s="25"/>
      <c r="C16" s="25"/>
      <c r="D16" s="25" t="s">
        <v>442</v>
      </c>
      <c r="E16" s="4" t="e">
        <f>IF(D16=" "," ",IF(D16="posto"," ",IF(D16="m²",#REF!," ")))</f>
        <v>#REF!</v>
      </c>
      <c r="F16" s="4">
        <f>IF(D16=""," ",IF(D16="posto"," ",IF(D16="m²",1," ")))</f>
        <v>1</v>
      </c>
      <c r="G16" s="31"/>
      <c r="H16" s="8"/>
      <c r="I16" s="2"/>
      <c r="J16" s="1"/>
      <c r="N16" s="1"/>
      <c r="O16" s="1"/>
      <c r="P16" s="1"/>
      <c r="Q16" s="1"/>
      <c r="R16" s="1"/>
      <c r="S16" s="1"/>
      <c r="X16" s="1"/>
    </row>
    <row r="17" spans="1:24" ht="15" x14ac:dyDescent="0.2">
      <c r="A17" s="301" t="s">
        <v>26</v>
      </c>
      <c r="B17" s="287"/>
      <c r="C17" s="287"/>
      <c r="D17" s="287"/>
      <c r="E17" s="287"/>
      <c r="F17" s="302"/>
      <c r="G17" s="31"/>
      <c r="H17" s="8"/>
      <c r="I17" s="2"/>
      <c r="J17" s="1"/>
      <c r="K17" s="1"/>
      <c r="X17" s="1"/>
    </row>
    <row r="18" spans="1:24" ht="15" customHeight="1" x14ac:dyDescent="0.2">
      <c r="A18" s="286" t="s">
        <v>27</v>
      </c>
      <c r="B18" s="287"/>
      <c r="C18" s="303"/>
      <c r="D18" s="304"/>
      <c r="E18" s="26" t="s">
        <v>28</v>
      </c>
      <c r="F18" s="142"/>
      <c r="G18" s="31"/>
      <c r="H18" s="20"/>
      <c r="I18" s="2"/>
      <c r="J18" s="1"/>
      <c r="X18" s="1"/>
    </row>
    <row r="19" spans="1:24" ht="15" x14ac:dyDescent="0.2">
      <c r="A19" s="134" t="s">
        <v>29</v>
      </c>
      <c r="B19" s="305"/>
      <c r="C19" s="287"/>
      <c r="D19" s="27" t="s">
        <v>30</v>
      </c>
      <c r="E19" s="306"/>
      <c r="F19" s="302"/>
      <c r="G19" s="31"/>
      <c r="H19" s="28"/>
      <c r="I19" s="2"/>
      <c r="J19" s="1"/>
      <c r="X19" s="1"/>
    </row>
    <row r="20" spans="1:24" ht="15" x14ac:dyDescent="0.2">
      <c r="A20" s="286" t="s">
        <v>31</v>
      </c>
      <c r="B20" s="287"/>
      <c r="C20" s="136"/>
      <c r="D20" s="29" t="s">
        <v>458</v>
      </c>
      <c r="E20" s="30"/>
      <c r="F20" s="239"/>
      <c r="G20" s="31"/>
      <c r="H20" s="28"/>
      <c r="I20" s="2"/>
      <c r="J20" s="1"/>
      <c r="K20" s="1"/>
      <c r="X20" s="1"/>
    </row>
    <row r="21" spans="1:24" ht="15" x14ac:dyDescent="0.2">
      <c r="A21" s="23"/>
      <c r="B21" s="23"/>
      <c r="C21" s="23"/>
      <c r="D21" s="23"/>
      <c r="E21" s="23"/>
      <c r="F21" s="23"/>
      <c r="G21" s="31"/>
      <c r="I21" s="2"/>
      <c r="K21" s="124"/>
      <c r="X21" s="1"/>
    </row>
    <row r="22" spans="1:24" ht="15" customHeight="1" x14ac:dyDescent="0.2">
      <c r="A22" s="288" t="s">
        <v>32</v>
      </c>
      <c r="B22" s="289"/>
      <c r="C22" s="289"/>
      <c r="D22" s="289"/>
      <c r="E22" s="289"/>
      <c r="F22" s="290"/>
      <c r="G22" s="291" t="s">
        <v>33</v>
      </c>
      <c r="H22" s="293" t="s">
        <v>34</v>
      </c>
      <c r="I22" s="157"/>
      <c r="X22" s="1"/>
    </row>
    <row r="23" spans="1:24" ht="45" x14ac:dyDescent="0.2">
      <c r="A23" s="32" t="s">
        <v>22</v>
      </c>
      <c r="B23" s="295" t="s">
        <v>35</v>
      </c>
      <c r="C23" s="290"/>
      <c r="D23" s="32" t="s">
        <v>36</v>
      </c>
      <c r="E23" s="32" t="s">
        <v>37</v>
      </c>
      <c r="F23" s="32" t="s">
        <v>38</v>
      </c>
      <c r="G23" s="292"/>
      <c r="H23" s="294"/>
      <c r="I23" s="172" t="s">
        <v>191</v>
      </c>
      <c r="K23" s="123"/>
      <c r="X23" s="1"/>
    </row>
    <row r="24" spans="1:24" ht="15" x14ac:dyDescent="0.2">
      <c r="A24" s="33" t="s">
        <v>39</v>
      </c>
      <c r="B24" s="296" t="s">
        <v>40</v>
      </c>
      <c r="C24" s="290"/>
      <c r="D24" s="34" t="s">
        <v>41</v>
      </c>
      <c r="E24" s="35">
        <f>F20</f>
        <v>0</v>
      </c>
      <c r="F24" s="36"/>
      <c r="G24" s="173"/>
      <c r="H24" s="159">
        <f t="shared" ref="H24:H31" si="0">IF(F24="",E24,F24)</f>
        <v>0</v>
      </c>
      <c r="I24" s="157"/>
      <c r="J24" s="1"/>
      <c r="X24" s="1"/>
    </row>
    <row r="25" spans="1:24" ht="15" x14ac:dyDescent="0.2">
      <c r="A25" s="33" t="s">
        <v>42</v>
      </c>
      <c r="B25" s="296" t="s">
        <v>43</v>
      </c>
      <c r="C25" s="290"/>
      <c r="D25" s="37"/>
      <c r="E25" s="35">
        <f t="shared" ref="E25:E31" si="1">IF(D25="",0,IF(D25="n/a",0,$E$24*D25))</f>
        <v>0</v>
      </c>
      <c r="F25" s="38"/>
      <c r="G25" s="174"/>
      <c r="H25" s="159">
        <f t="shared" si="0"/>
        <v>0</v>
      </c>
      <c r="I25" s="157"/>
      <c r="J25" s="1"/>
      <c r="X25" s="1"/>
    </row>
    <row r="26" spans="1:24" ht="15" x14ac:dyDescent="0.2">
      <c r="A26" s="33" t="s">
        <v>44</v>
      </c>
      <c r="B26" s="296" t="s">
        <v>45</v>
      </c>
      <c r="C26" s="290"/>
      <c r="D26" s="37"/>
      <c r="E26" s="35">
        <f t="shared" si="1"/>
        <v>0</v>
      </c>
      <c r="F26" s="38"/>
      <c r="G26" s="174"/>
      <c r="H26" s="159">
        <f t="shared" si="0"/>
        <v>0</v>
      </c>
      <c r="I26" s="157"/>
      <c r="J26" s="1"/>
      <c r="X26" s="1"/>
    </row>
    <row r="27" spans="1:24" ht="15" x14ac:dyDescent="0.2">
      <c r="A27" s="33" t="s">
        <v>46</v>
      </c>
      <c r="B27" s="296" t="s">
        <v>47</v>
      </c>
      <c r="C27" s="290"/>
      <c r="D27" s="37"/>
      <c r="E27" s="35">
        <f t="shared" si="1"/>
        <v>0</v>
      </c>
      <c r="F27" s="38"/>
      <c r="G27" s="174"/>
      <c r="H27" s="159">
        <f t="shared" si="0"/>
        <v>0</v>
      </c>
      <c r="I27" s="157"/>
      <c r="J27" s="1"/>
      <c r="X27" s="1"/>
    </row>
    <row r="28" spans="1:24" ht="15" x14ac:dyDescent="0.2">
      <c r="A28" s="33" t="s">
        <v>48</v>
      </c>
      <c r="B28" s="296" t="s">
        <v>49</v>
      </c>
      <c r="C28" s="290"/>
      <c r="D28" s="37"/>
      <c r="E28" s="35">
        <f t="shared" si="1"/>
        <v>0</v>
      </c>
      <c r="F28" s="38"/>
      <c r="G28" s="174"/>
      <c r="H28" s="159">
        <f t="shared" si="0"/>
        <v>0</v>
      </c>
      <c r="I28" s="157"/>
      <c r="J28" s="1"/>
      <c r="X28" s="1"/>
    </row>
    <row r="29" spans="1:24" ht="15" x14ac:dyDescent="0.2">
      <c r="A29" s="33" t="s">
        <v>50</v>
      </c>
      <c r="B29" s="296" t="s">
        <v>51</v>
      </c>
      <c r="C29" s="290"/>
      <c r="D29" s="40"/>
      <c r="E29" s="35">
        <f t="shared" si="1"/>
        <v>0</v>
      </c>
      <c r="F29" s="38"/>
      <c r="G29" s="174"/>
      <c r="H29" s="159">
        <f t="shared" si="0"/>
        <v>0</v>
      </c>
      <c r="I29" s="157"/>
      <c r="J29" s="1"/>
      <c r="X29" s="1"/>
    </row>
    <row r="30" spans="1:24" ht="15" x14ac:dyDescent="0.2">
      <c r="A30" s="33" t="s">
        <v>52</v>
      </c>
      <c r="B30" s="320" t="s">
        <v>53</v>
      </c>
      <c r="C30" s="304"/>
      <c r="D30" s="40"/>
      <c r="E30" s="35">
        <f t="shared" si="1"/>
        <v>0</v>
      </c>
      <c r="F30" s="41"/>
      <c r="G30" s="174"/>
      <c r="H30" s="159">
        <f t="shared" si="0"/>
        <v>0</v>
      </c>
      <c r="I30" s="157"/>
      <c r="J30" s="1"/>
      <c r="X30" s="1"/>
    </row>
    <row r="31" spans="1:24" ht="15" x14ac:dyDescent="0.2">
      <c r="A31" s="33" t="s">
        <v>54</v>
      </c>
      <c r="B31" s="320" t="s">
        <v>53</v>
      </c>
      <c r="C31" s="304"/>
      <c r="D31" s="40"/>
      <c r="E31" s="35">
        <f t="shared" si="1"/>
        <v>0</v>
      </c>
      <c r="F31" s="38"/>
      <c r="G31" s="174"/>
      <c r="H31" s="159">
        <f t="shared" si="0"/>
        <v>0</v>
      </c>
      <c r="I31" s="157"/>
      <c r="J31" s="1"/>
      <c r="X31" s="1"/>
    </row>
    <row r="32" spans="1:24" ht="15" x14ac:dyDescent="0.2">
      <c r="A32" s="321" t="s">
        <v>55</v>
      </c>
      <c r="B32" s="289"/>
      <c r="C32" s="289"/>
      <c r="D32" s="290"/>
      <c r="E32" s="322">
        <f>H32</f>
        <v>0</v>
      </c>
      <c r="F32" s="290"/>
      <c r="G32" s="175"/>
      <c r="H32" s="160">
        <f>SUM(H24:H31)</f>
        <v>0</v>
      </c>
      <c r="I32" s="157"/>
      <c r="J32" s="1"/>
      <c r="X32" s="1"/>
    </row>
    <row r="33" spans="1:24" ht="15" x14ac:dyDescent="0.2">
      <c r="G33" s="92"/>
      <c r="H33" s="161"/>
      <c r="I33" s="157"/>
      <c r="X33" s="1"/>
    </row>
    <row r="34" spans="1:24" ht="15" customHeight="1" x14ac:dyDescent="0.2">
      <c r="A34" s="323" t="s">
        <v>56</v>
      </c>
      <c r="B34" s="289"/>
      <c r="C34" s="289"/>
      <c r="D34" s="289"/>
      <c r="E34" s="289"/>
      <c r="F34" s="290"/>
      <c r="G34" s="324" t="s">
        <v>33</v>
      </c>
      <c r="H34" s="327" t="s">
        <v>34</v>
      </c>
      <c r="I34" s="157"/>
      <c r="X34" s="1"/>
    </row>
    <row r="35" spans="1:24" ht="15" customHeight="1" x14ac:dyDescent="0.2">
      <c r="A35" s="328" t="s">
        <v>57</v>
      </c>
      <c r="B35" s="289"/>
      <c r="C35" s="289"/>
      <c r="D35" s="289"/>
      <c r="E35" s="289"/>
      <c r="F35" s="290"/>
      <c r="G35" s="325"/>
      <c r="H35" s="294"/>
      <c r="I35" s="157"/>
      <c r="X35" s="1"/>
    </row>
    <row r="36" spans="1:24" ht="38.25" x14ac:dyDescent="0.2">
      <c r="A36" s="42" t="s">
        <v>22</v>
      </c>
      <c r="B36" s="329" t="s">
        <v>35</v>
      </c>
      <c r="C36" s="290"/>
      <c r="D36" s="42" t="s">
        <v>36</v>
      </c>
      <c r="E36" s="42" t="s">
        <v>37</v>
      </c>
      <c r="F36" s="42" t="s">
        <v>38</v>
      </c>
      <c r="G36" s="326"/>
      <c r="H36" s="294"/>
      <c r="I36" s="157"/>
      <c r="X36" s="1"/>
    </row>
    <row r="37" spans="1:24" ht="15" x14ac:dyDescent="0.2">
      <c r="A37" s="43" t="s">
        <v>39</v>
      </c>
      <c r="B37" s="330" t="s">
        <v>58</v>
      </c>
      <c r="C37" s="290"/>
      <c r="D37" s="44">
        <v>8.3299999999999999E-2</v>
      </c>
      <c r="E37" s="45">
        <f t="shared" ref="E37:E38" si="2">IF(D37="",0,IF(D37="n/a",0,$E$32*D37))</f>
        <v>0</v>
      </c>
      <c r="F37" s="46"/>
      <c r="G37" s="176"/>
      <c r="H37" s="162">
        <f>IF(F37="",E37,F37)</f>
        <v>0</v>
      </c>
      <c r="I37" s="157"/>
      <c r="J37" s="47"/>
      <c r="X37" s="1"/>
    </row>
    <row r="38" spans="1:24" ht="15" x14ac:dyDescent="0.2">
      <c r="A38" s="43" t="s">
        <v>42</v>
      </c>
      <c r="B38" s="330" t="s">
        <v>59</v>
      </c>
      <c r="C38" s="290"/>
      <c r="D38" s="44">
        <v>0.121</v>
      </c>
      <c r="E38" s="45">
        <f t="shared" si="2"/>
        <v>0</v>
      </c>
      <c r="F38" s="46"/>
      <c r="G38" s="176"/>
      <c r="H38" s="162">
        <f>IF(F38="",E38,F38)</f>
        <v>0</v>
      </c>
      <c r="I38" s="157"/>
      <c r="J38" s="47"/>
      <c r="X38" s="1"/>
    </row>
    <row r="39" spans="1:24" ht="15" x14ac:dyDescent="0.2">
      <c r="A39" s="48" t="s">
        <v>44</v>
      </c>
      <c r="B39" s="332" t="s">
        <v>60</v>
      </c>
      <c r="C39" s="333"/>
      <c r="D39" s="49">
        <f ca="1">D51</f>
        <v>0.33800000000000002</v>
      </c>
      <c r="E39" s="45">
        <f ca="1">SUM(H37:H38)*D39</f>
        <v>0</v>
      </c>
      <c r="F39" s="46"/>
      <c r="G39" s="176"/>
      <c r="H39" s="162">
        <f ca="1">IF(F39="",E39,F39)</f>
        <v>0</v>
      </c>
      <c r="I39" s="157"/>
      <c r="J39" s="47"/>
      <c r="X39" s="1"/>
    </row>
    <row r="40" spans="1:24" ht="15" x14ac:dyDescent="0.2">
      <c r="A40" s="334" t="s">
        <v>61</v>
      </c>
      <c r="B40" s="289"/>
      <c r="C40" s="289"/>
      <c r="D40" s="290"/>
      <c r="E40" s="335">
        <f ca="1">H40</f>
        <v>0</v>
      </c>
      <c r="F40" s="290"/>
      <c r="G40" s="177"/>
      <c r="H40" s="163">
        <f ca="1">SUM(H37:H39)</f>
        <v>0</v>
      </c>
      <c r="I40" s="157"/>
      <c r="J40" s="47"/>
      <c r="X40" s="1"/>
    </row>
    <row r="41" spans="1:24" ht="15" customHeight="1" x14ac:dyDescent="0.2">
      <c r="A41" s="336" t="s">
        <v>62</v>
      </c>
      <c r="B41" s="289"/>
      <c r="C41" s="289"/>
      <c r="D41" s="289"/>
      <c r="E41" s="289"/>
      <c r="F41" s="290"/>
      <c r="G41" s="324" t="s">
        <v>33</v>
      </c>
      <c r="H41" s="327" t="s">
        <v>34</v>
      </c>
      <c r="I41" s="157"/>
      <c r="X41" s="1"/>
    </row>
    <row r="42" spans="1:24" ht="38.25" x14ac:dyDescent="0.2">
      <c r="A42" s="42" t="s">
        <v>22</v>
      </c>
      <c r="B42" s="329" t="s">
        <v>35</v>
      </c>
      <c r="C42" s="290"/>
      <c r="D42" s="42" t="s">
        <v>36</v>
      </c>
      <c r="E42" s="42" t="s">
        <v>37</v>
      </c>
      <c r="F42" s="42" t="s">
        <v>38</v>
      </c>
      <c r="G42" s="326"/>
      <c r="H42" s="294"/>
      <c r="I42" s="157"/>
      <c r="X42" s="1"/>
    </row>
    <row r="43" spans="1:24" ht="15" x14ac:dyDescent="0.2">
      <c r="A43" s="43" t="s">
        <v>39</v>
      </c>
      <c r="B43" s="330" t="s">
        <v>63</v>
      </c>
      <c r="C43" s="331"/>
      <c r="D43" s="50">
        <v>0.2</v>
      </c>
      <c r="E43" s="45">
        <f t="shared" ref="E43:E50" si="3">IF(D43=I43,IF(D43="",0,IF(D43="n/a",0,$E$32*D43)),"")</f>
        <v>0</v>
      </c>
      <c r="F43" s="45" t="str">
        <f t="shared" ref="F43:F50" si="4">IF(D43=I43,"",D43*$E$32)</f>
        <v/>
      </c>
      <c r="G43" s="176"/>
      <c r="H43" s="162">
        <f t="shared" ref="H43:H50" si="5">IF(F43="",E43,F43)</f>
        <v>0</v>
      </c>
      <c r="I43" s="158">
        <v>0.2</v>
      </c>
      <c r="J43" s="47"/>
      <c r="X43" s="1"/>
    </row>
    <row r="44" spans="1:24" ht="15" x14ac:dyDescent="0.2">
      <c r="A44" s="43" t="s">
        <v>42</v>
      </c>
      <c r="B44" s="330" t="str">
        <f ca="1">IF($F$8="Simples","Salário Educação - NÃO PREENCHER","Salário Educação")</f>
        <v>Salário Educação</v>
      </c>
      <c r="C44" s="290"/>
      <c r="D44" s="50">
        <f ca="1">IF($F$8="Simples","",2.5%)</f>
        <v>2.5000000000000001E-2</v>
      </c>
      <c r="E44" s="45">
        <f ca="1">IF(D44=I44,IF(D44="",0,IF(D44="n/a",0,$E$32*D44)),"")</f>
        <v>0</v>
      </c>
      <c r="F44" s="45" t="str">
        <f t="shared" ca="1" si="4"/>
        <v/>
      </c>
      <c r="G44" s="176" t="str">
        <f ca="1">IF($F$8="Simples","OPTANTE DO SIMPLES NACIONAL","")</f>
        <v/>
      </c>
      <c r="H44" s="162">
        <f t="shared" ca="1" si="5"/>
        <v>0</v>
      </c>
      <c r="I44" s="156">
        <f ca="1">IF($F$8="Simples","",2.5%)</f>
        <v>2.5000000000000001E-2</v>
      </c>
      <c r="J44" s="47"/>
      <c r="X44" s="1"/>
    </row>
    <row r="45" spans="1:24" ht="15" x14ac:dyDescent="0.2">
      <c r="A45" s="43" t="s">
        <v>44</v>
      </c>
      <c r="B45" s="330" t="s">
        <v>64</v>
      </c>
      <c r="C45" s="290"/>
      <c r="D45" s="37"/>
      <c r="E45" s="45">
        <f t="shared" si="3"/>
        <v>0</v>
      </c>
      <c r="F45" s="45" t="str">
        <f t="shared" si="4"/>
        <v/>
      </c>
      <c r="G45" s="174"/>
      <c r="H45" s="162">
        <f t="shared" si="5"/>
        <v>0</v>
      </c>
      <c r="I45" s="157"/>
      <c r="J45" s="47"/>
      <c r="X45" s="1"/>
    </row>
    <row r="46" spans="1:24" ht="15" x14ac:dyDescent="0.2">
      <c r="A46" s="43" t="s">
        <v>46</v>
      </c>
      <c r="B46" s="330" t="str">
        <f ca="1">IF($F$8="Simples","SESC ou SESI - NÃO PREENCHER","SESC ou SESI")</f>
        <v>SESC ou SESI</v>
      </c>
      <c r="C46" s="290"/>
      <c r="D46" s="51">
        <f ca="1">IF($F$8="Simples","",1.5%)</f>
        <v>1.4999999999999999E-2</v>
      </c>
      <c r="E46" s="45">
        <f t="shared" ca="1" si="3"/>
        <v>0</v>
      </c>
      <c r="F46" s="45" t="str">
        <f t="shared" ca="1" si="4"/>
        <v/>
      </c>
      <c r="G46" s="178" t="str">
        <f t="shared" ref="G46:G49" ca="1" si="6">IF($F$8="Simples","OPTANTE DO SIMPLES NACIONAL","")</f>
        <v/>
      </c>
      <c r="H46" s="162">
        <f t="shared" ca="1" si="5"/>
        <v>0</v>
      </c>
      <c r="I46" s="156">
        <f ca="1">IF($F$8="Simples","",1.5%)</f>
        <v>1.4999999999999999E-2</v>
      </c>
      <c r="J46" s="47"/>
      <c r="X46" s="1"/>
    </row>
    <row r="47" spans="1:24" ht="15" x14ac:dyDescent="0.2">
      <c r="A47" s="43" t="s">
        <v>48</v>
      </c>
      <c r="B47" s="330" t="str">
        <f ca="1">IF($F$8="Simples","SENAI - SENAC - NÃO PREENCHER","SENAI - SENAC")</f>
        <v>SENAI - SENAC</v>
      </c>
      <c r="C47" s="290"/>
      <c r="D47" s="51">
        <f ca="1">IF($F$8="Simples","",1%)</f>
        <v>0.01</v>
      </c>
      <c r="E47" s="45">
        <f t="shared" ca="1" si="3"/>
        <v>0</v>
      </c>
      <c r="F47" s="45" t="str">
        <f t="shared" ca="1" si="4"/>
        <v/>
      </c>
      <c r="G47" s="178" t="str">
        <f t="shared" ca="1" si="6"/>
        <v/>
      </c>
      <c r="H47" s="162">
        <f t="shared" ca="1" si="5"/>
        <v>0</v>
      </c>
      <c r="I47" s="156">
        <f ca="1">IF($F$8="Simples","",1%)</f>
        <v>0.01</v>
      </c>
      <c r="J47" s="47"/>
      <c r="X47" s="1"/>
    </row>
    <row r="48" spans="1:24" ht="15" x14ac:dyDescent="0.2">
      <c r="A48" s="43" t="s">
        <v>50</v>
      </c>
      <c r="B48" s="330" t="str">
        <f ca="1">IF($F$8="Simples","SEBRAE - NÃO PREENCHER","SEBRAE")</f>
        <v>SEBRAE</v>
      </c>
      <c r="C48" s="290"/>
      <c r="D48" s="51">
        <f ca="1">IF($F$8="Simples","",0.6%)</f>
        <v>6.0000000000000001E-3</v>
      </c>
      <c r="E48" s="45">
        <f t="shared" ca="1" si="3"/>
        <v>0</v>
      </c>
      <c r="F48" s="45" t="str">
        <f t="shared" ca="1" si="4"/>
        <v/>
      </c>
      <c r="G48" s="178" t="str">
        <f t="shared" ca="1" si="6"/>
        <v/>
      </c>
      <c r="H48" s="162">
        <f t="shared" ca="1" si="5"/>
        <v>0</v>
      </c>
      <c r="I48" s="156">
        <f ca="1">IF($F$8="Simples","",0.6%)</f>
        <v>6.0000000000000001E-3</v>
      </c>
      <c r="J48" s="47"/>
      <c r="X48" s="1"/>
    </row>
    <row r="49" spans="1:24" ht="15" x14ac:dyDescent="0.2">
      <c r="A49" s="43" t="s">
        <v>52</v>
      </c>
      <c r="B49" s="330" t="str">
        <f ca="1">IF($F$8="Simples","INCRA - NÃO PREENCHER","INCRA")</f>
        <v>INCRA</v>
      </c>
      <c r="C49" s="290"/>
      <c r="D49" s="51">
        <f ca="1">IF($F$8="Simples","",0.2%)</f>
        <v>2E-3</v>
      </c>
      <c r="E49" s="45">
        <f t="shared" ca="1" si="3"/>
        <v>0</v>
      </c>
      <c r="F49" s="45" t="str">
        <f t="shared" ca="1" si="4"/>
        <v/>
      </c>
      <c r="G49" s="178" t="str">
        <f t="shared" ca="1" si="6"/>
        <v/>
      </c>
      <c r="H49" s="162">
        <f t="shared" ca="1" si="5"/>
        <v>0</v>
      </c>
      <c r="I49" s="156">
        <f ca="1">IF($F$8="Simples","",0.2%)</f>
        <v>2E-3</v>
      </c>
      <c r="J49" s="47"/>
      <c r="X49" s="1"/>
    </row>
    <row r="50" spans="1:24" ht="15" x14ac:dyDescent="0.2">
      <c r="A50" s="43" t="s">
        <v>54</v>
      </c>
      <c r="B50" s="330" t="s">
        <v>65</v>
      </c>
      <c r="C50" s="290"/>
      <c r="D50" s="52">
        <v>0.08</v>
      </c>
      <c r="E50" s="45">
        <f t="shared" si="3"/>
        <v>0</v>
      </c>
      <c r="F50" s="45" t="str">
        <f t="shared" si="4"/>
        <v/>
      </c>
      <c r="G50" s="178"/>
      <c r="H50" s="162">
        <f t="shared" si="5"/>
        <v>0</v>
      </c>
      <c r="I50" s="158">
        <v>0.08</v>
      </c>
      <c r="J50" s="47"/>
      <c r="X50" s="1"/>
    </row>
    <row r="51" spans="1:24" ht="15" x14ac:dyDescent="0.2">
      <c r="A51" s="334" t="s">
        <v>66</v>
      </c>
      <c r="B51" s="289"/>
      <c r="C51" s="289"/>
      <c r="D51" s="53">
        <f ca="1">SUM(D43:D50)</f>
        <v>0.33800000000000002</v>
      </c>
      <c r="E51" s="337">
        <f ca="1">H51</f>
        <v>0</v>
      </c>
      <c r="F51" s="290"/>
      <c r="G51" s="177"/>
      <c r="H51" s="163">
        <f ca="1">SUM(H43:H50)</f>
        <v>0</v>
      </c>
      <c r="I51" s="157"/>
      <c r="J51" s="1"/>
      <c r="X51" s="1"/>
    </row>
    <row r="52" spans="1:24" ht="15" customHeight="1" x14ac:dyDescent="0.2">
      <c r="A52" s="336" t="s">
        <v>67</v>
      </c>
      <c r="B52" s="289"/>
      <c r="C52" s="289"/>
      <c r="D52" s="289"/>
      <c r="E52" s="289"/>
      <c r="F52" s="290"/>
      <c r="G52" s="324" t="s">
        <v>33</v>
      </c>
      <c r="H52" s="327" t="s">
        <v>34</v>
      </c>
      <c r="I52" s="157"/>
      <c r="X52" s="1"/>
    </row>
    <row r="53" spans="1:24" ht="38.25" x14ac:dyDescent="0.2">
      <c r="A53" s="42" t="s">
        <v>22</v>
      </c>
      <c r="B53" s="329" t="s">
        <v>35</v>
      </c>
      <c r="C53" s="290"/>
      <c r="D53" s="42" t="s">
        <v>36</v>
      </c>
      <c r="E53" s="42" t="s">
        <v>37</v>
      </c>
      <c r="F53" s="42" t="s">
        <v>38</v>
      </c>
      <c r="G53" s="326"/>
      <c r="H53" s="294"/>
      <c r="I53" s="157"/>
      <c r="X53" s="1"/>
    </row>
    <row r="54" spans="1:24" ht="15" x14ac:dyDescent="0.2">
      <c r="A54" s="43" t="s">
        <v>39</v>
      </c>
      <c r="B54" s="330" t="s">
        <v>68</v>
      </c>
      <c r="C54" s="290"/>
      <c r="D54" s="54"/>
      <c r="E54" s="55">
        <f>IF(D54="n/a","",(D54*4.1)-E24*6%)</f>
        <v>0</v>
      </c>
      <c r="F54" s="56"/>
      <c r="G54" s="174" t="s">
        <v>69</v>
      </c>
      <c r="H54" s="162">
        <f t="shared" ref="H54:H60" si="7">IF(F54="",E54,F54)</f>
        <v>0</v>
      </c>
      <c r="I54" s="157"/>
      <c r="J54" s="57"/>
      <c r="X54" s="1"/>
    </row>
    <row r="55" spans="1:24" ht="15" x14ac:dyDescent="0.2">
      <c r="A55" s="43" t="s">
        <v>42</v>
      </c>
      <c r="B55" s="330" t="s">
        <v>145</v>
      </c>
      <c r="C55" s="290"/>
      <c r="D55" s="58" t="s">
        <v>41</v>
      </c>
      <c r="E55" s="59"/>
      <c r="F55" s="56"/>
      <c r="G55" s="174"/>
      <c r="H55" s="162">
        <f t="shared" si="7"/>
        <v>0</v>
      </c>
      <c r="I55" s="157"/>
      <c r="J55" s="47"/>
      <c r="X55" s="1"/>
    </row>
    <row r="56" spans="1:24" ht="15" x14ac:dyDescent="0.2">
      <c r="A56" s="43" t="s">
        <v>44</v>
      </c>
      <c r="B56" s="330" t="s">
        <v>146</v>
      </c>
      <c r="C56" s="290"/>
      <c r="D56" s="58" t="s">
        <v>41</v>
      </c>
      <c r="E56" s="59"/>
      <c r="F56" s="56"/>
      <c r="G56" s="174"/>
      <c r="H56" s="162">
        <f t="shared" si="7"/>
        <v>0</v>
      </c>
      <c r="I56" s="157"/>
      <c r="J56" s="1"/>
      <c r="X56" s="1"/>
    </row>
    <row r="57" spans="1:24" ht="15" x14ac:dyDescent="0.2">
      <c r="A57" s="43" t="s">
        <v>46</v>
      </c>
      <c r="B57" s="320" t="s">
        <v>53</v>
      </c>
      <c r="C57" s="304"/>
      <c r="D57" s="58" t="s">
        <v>41</v>
      </c>
      <c r="E57" s="45"/>
      <c r="F57" s="56"/>
      <c r="G57" s="174"/>
      <c r="H57" s="162">
        <f t="shared" si="7"/>
        <v>0</v>
      </c>
      <c r="I57" s="157"/>
      <c r="J57" s="1"/>
      <c r="X57" s="1"/>
    </row>
    <row r="58" spans="1:24" ht="15" x14ac:dyDescent="0.2">
      <c r="A58" s="43" t="s">
        <v>48</v>
      </c>
      <c r="B58" s="320" t="s">
        <v>53</v>
      </c>
      <c r="C58" s="304"/>
      <c r="D58" s="58" t="s">
        <v>41</v>
      </c>
      <c r="E58" s="45"/>
      <c r="F58" s="56"/>
      <c r="G58" s="174"/>
      <c r="H58" s="162">
        <f t="shared" si="7"/>
        <v>0</v>
      </c>
      <c r="I58" s="157"/>
      <c r="J58" s="1"/>
      <c r="X58" s="1"/>
    </row>
    <row r="59" spans="1:24" ht="15" x14ac:dyDescent="0.2">
      <c r="A59" s="43" t="s">
        <v>50</v>
      </c>
      <c r="B59" s="320" t="s">
        <v>53</v>
      </c>
      <c r="C59" s="304"/>
      <c r="D59" s="58" t="s">
        <v>41</v>
      </c>
      <c r="E59" s="45"/>
      <c r="F59" s="56"/>
      <c r="G59" s="174"/>
      <c r="H59" s="162">
        <f t="shared" si="7"/>
        <v>0</v>
      </c>
      <c r="I59" s="157"/>
      <c r="J59" s="1"/>
      <c r="X59" s="1"/>
    </row>
    <row r="60" spans="1:24" ht="15" x14ac:dyDescent="0.2">
      <c r="A60" s="43" t="s">
        <v>52</v>
      </c>
      <c r="B60" s="320" t="s">
        <v>53</v>
      </c>
      <c r="C60" s="304"/>
      <c r="D60" s="58" t="s">
        <v>41</v>
      </c>
      <c r="E60" s="45"/>
      <c r="F60" s="56"/>
      <c r="G60" s="174"/>
      <c r="H60" s="162">
        <f t="shared" si="7"/>
        <v>0</v>
      </c>
      <c r="I60" s="157"/>
      <c r="J60" s="1"/>
      <c r="X60" s="1"/>
    </row>
    <row r="61" spans="1:24" ht="15" x14ac:dyDescent="0.2">
      <c r="A61" s="334" t="s">
        <v>70</v>
      </c>
      <c r="B61" s="289"/>
      <c r="C61" s="289"/>
      <c r="D61" s="290"/>
      <c r="E61" s="335">
        <f>H61</f>
        <v>0</v>
      </c>
      <c r="F61" s="290"/>
      <c r="G61" s="177"/>
      <c r="H61" s="163">
        <f>SUM(H54:H60)</f>
        <v>0</v>
      </c>
      <c r="I61" s="157"/>
      <c r="J61" s="1"/>
      <c r="X61" s="1"/>
    </row>
    <row r="62" spans="1:24" ht="15" x14ac:dyDescent="0.2">
      <c r="A62" s="342" t="s">
        <v>71</v>
      </c>
      <c r="B62" s="289"/>
      <c r="C62" s="289"/>
      <c r="D62" s="289"/>
      <c r="E62" s="343">
        <f ca="1">E40+E51+E61</f>
        <v>0</v>
      </c>
      <c r="F62" s="290"/>
      <c r="G62" s="179"/>
      <c r="H62" s="164"/>
      <c r="I62" s="157"/>
      <c r="J62" s="1"/>
      <c r="X62" s="1"/>
    </row>
    <row r="63" spans="1:24" ht="15" x14ac:dyDescent="0.2">
      <c r="A63" s="47"/>
      <c r="B63" s="2"/>
      <c r="C63" s="2"/>
      <c r="D63" s="2"/>
      <c r="E63" s="2"/>
      <c r="F63" s="2"/>
      <c r="G63" s="92"/>
      <c r="H63" s="161"/>
      <c r="I63" s="157"/>
      <c r="X63" s="1"/>
    </row>
    <row r="64" spans="1:24" ht="15" customHeight="1" x14ac:dyDescent="0.2">
      <c r="A64" s="344" t="s">
        <v>72</v>
      </c>
      <c r="B64" s="289"/>
      <c r="C64" s="289"/>
      <c r="D64" s="289"/>
      <c r="E64" s="289"/>
      <c r="F64" s="290"/>
      <c r="G64" s="345" t="s">
        <v>33</v>
      </c>
      <c r="H64" s="338" t="s">
        <v>34</v>
      </c>
      <c r="I64" s="157"/>
      <c r="X64" s="1"/>
    </row>
    <row r="65" spans="1:24" ht="38.25" x14ac:dyDescent="0.2">
      <c r="A65" s="60" t="s">
        <v>22</v>
      </c>
      <c r="B65" s="339" t="s">
        <v>35</v>
      </c>
      <c r="C65" s="290"/>
      <c r="D65" s="60" t="s">
        <v>36</v>
      </c>
      <c r="E65" s="60" t="s">
        <v>37</v>
      </c>
      <c r="F65" s="60" t="s">
        <v>38</v>
      </c>
      <c r="G65" s="346"/>
      <c r="H65" s="294"/>
      <c r="I65" s="165"/>
      <c r="X65" s="1"/>
    </row>
    <row r="66" spans="1:24" ht="15" x14ac:dyDescent="0.2">
      <c r="A66" s="61" t="s">
        <v>39</v>
      </c>
      <c r="B66" s="340" t="s">
        <v>73</v>
      </c>
      <c r="C66" s="290"/>
      <c r="D66" s="62">
        <f>0.0833333333333333*3.5%</f>
        <v>2.9166666666666659E-3</v>
      </c>
      <c r="E66" s="63">
        <f>IF(D66=I66,IF(D66="",0,IF(D66="n/a",0,$E$32*D66)),"")</f>
        <v>0</v>
      </c>
      <c r="F66" s="63" t="str">
        <f>IF(D66=I66,"",D66*$E$32)</f>
        <v/>
      </c>
      <c r="G66" s="174"/>
      <c r="H66" s="166">
        <f t="shared" ref="H66:H73" si="8">IF(F66="",E66,F66)</f>
        <v>0</v>
      </c>
      <c r="I66" s="158">
        <f>0.0833333333333333*3.5%</f>
        <v>2.9166666666666659E-3</v>
      </c>
      <c r="J66" s="47"/>
      <c r="X66" s="1"/>
    </row>
    <row r="67" spans="1:24" ht="15" x14ac:dyDescent="0.2">
      <c r="A67" s="61" t="s">
        <v>42</v>
      </c>
      <c r="B67" s="340" t="s">
        <v>74</v>
      </c>
      <c r="C67" s="290"/>
      <c r="D67" s="64">
        <f>8%*D66</f>
        <v>2.3333333333333328E-4</v>
      </c>
      <c r="E67" s="63">
        <f>IF(D67=I67,IF(D67="",0,IF(D67="n/a",0,$E$32*D67)),"")</f>
        <v>0</v>
      </c>
      <c r="F67" s="63"/>
      <c r="G67" s="180"/>
      <c r="H67" s="166">
        <f t="shared" si="8"/>
        <v>0</v>
      </c>
      <c r="I67" s="158">
        <f>8%*D66</f>
        <v>2.3333333333333328E-4</v>
      </c>
      <c r="J67" s="47"/>
      <c r="X67" s="1"/>
    </row>
    <row r="68" spans="1:24" ht="15" x14ac:dyDescent="0.2">
      <c r="A68" s="61" t="s">
        <v>44</v>
      </c>
      <c r="B68" s="341" t="s">
        <v>75</v>
      </c>
      <c r="C68" s="333"/>
      <c r="D68" s="64">
        <f ca="1">IF($F$8="Simples",0,(D44+SUM(D46:D49))*D66)</f>
        <v>1.6916666666666664E-4</v>
      </c>
      <c r="E68" s="63">
        <f ca="1">IF(D68=I68,IF(D68="",0,IF(D68="n/a",0,$E$32*D68)),"")</f>
        <v>0</v>
      </c>
      <c r="F68" s="63"/>
      <c r="G68" s="180" t="str">
        <f t="shared" ref="G68:G69" ca="1" si="9">IF($F$8="Simples","OPTANTE DO SIMPLES NACIONAL","")</f>
        <v/>
      </c>
      <c r="H68" s="166">
        <f t="shared" ca="1" si="8"/>
        <v>0</v>
      </c>
      <c r="I68" s="158">
        <f ca="1">IF($F$8="Simples",0,(D44+SUM(D46:D49))*D66)</f>
        <v>1.6916666666666664E-4</v>
      </c>
      <c r="J68" s="47"/>
      <c r="X68" s="1"/>
    </row>
    <row r="69" spans="1:24" ht="15" x14ac:dyDescent="0.2">
      <c r="A69" s="61" t="s">
        <v>46</v>
      </c>
      <c r="B69" s="340" t="s">
        <v>76</v>
      </c>
      <c r="C69" s="290"/>
      <c r="D69" s="64">
        <f>(((1/30)*7)/12)*(1-(D66/8.33%))</f>
        <v>1.8763616557734206E-2</v>
      </c>
      <c r="E69" s="63">
        <f ca="1">IF(D69=I69,IF(D69="",0,IF(D69="n/a",0,(E32+E62)*D69)),"")</f>
        <v>0</v>
      </c>
      <c r="F69" s="63" t="str">
        <f>IF(D69=I69,"",D69*$E$32)</f>
        <v/>
      </c>
      <c r="G69" s="180" t="str">
        <f t="shared" ca="1" si="9"/>
        <v/>
      </c>
      <c r="H69" s="166">
        <f t="shared" ca="1" si="8"/>
        <v>0</v>
      </c>
      <c r="I69" s="158">
        <f>(((1/30)*7)/12)*(1-(D66/8.33%))</f>
        <v>1.8763616557734206E-2</v>
      </c>
      <c r="J69" s="47"/>
      <c r="K69" s="1"/>
      <c r="X69" s="1"/>
    </row>
    <row r="70" spans="1:24" ht="15" x14ac:dyDescent="0.2">
      <c r="A70" s="61" t="s">
        <v>48</v>
      </c>
      <c r="B70" s="355" t="s">
        <v>77</v>
      </c>
      <c r="C70" s="356"/>
      <c r="D70" s="64">
        <f ca="1">D51</f>
        <v>0.33800000000000002</v>
      </c>
      <c r="E70" s="63">
        <f ca="1">IF(D70=I70,IF(D70="",0,IF(D70="n/a",0,$E$69*D70)),"")</f>
        <v>0</v>
      </c>
      <c r="F70" s="63" t="str">
        <f ca="1">IF(D70=I70,"",D70*$E$32)</f>
        <v/>
      </c>
      <c r="G70" s="180"/>
      <c r="H70" s="166">
        <f t="shared" ca="1" si="8"/>
        <v>0</v>
      </c>
      <c r="I70" s="158">
        <f ca="1">D51</f>
        <v>0.33800000000000002</v>
      </c>
      <c r="J70" s="47"/>
      <c r="K70" s="1"/>
      <c r="L70" s="1"/>
      <c r="M70" s="1"/>
      <c r="N70" s="1"/>
      <c r="O70" s="1"/>
      <c r="P70" s="1"/>
      <c r="Q70" s="1"/>
      <c r="X70" s="1"/>
    </row>
    <row r="71" spans="1:24" ht="15" x14ac:dyDescent="0.2">
      <c r="A71" s="65" t="s">
        <v>50</v>
      </c>
      <c r="B71" s="340" t="s">
        <v>78</v>
      </c>
      <c r="C71" s="290"/>
      <c r="D71" s="64">
        <v>0.04</v>
      </c>
      <c r="E71" s="63">
        <f>IF(D71=I71,IF(D71="",0,IF(D71="n/a",0,$E$32*D71)),"")</f>
        <v>0</v>
      </c>
      <c r="F71" s="63" t="str">
        <f>IF(D71=I71,"",D71*$E$32)</f>
        <v/>
      </c>
      <c r="G71" s="180"/>
      <c r="H71" s="166">
        <f t="shared" si="8"/>
        <v>0</v>
      </c>
      <c r="I71" s="158">
        <v>0.04</v>
      </c>
      <c r="J71" s="47"/>
      <c r="K71" s="1"/>
      <c r="L71" s="1"/>
      <c r="M71" s="1"/>
      <c r="N71" s="1"/>
      <c r="O71" s="1"/>
      <c r="P71" s="1"/>
      <c r="Q71" s="1"/>
      <c r="X71" s="1"/>
    </row>
    <row r="72" spans="1:24" ht="15" x14ac:dyDescent="0.2">
      <c r="A72" s="61" t="s">
        <v>52</v>
      </c>
      <c r="B72" s="320" t="s">
        <v>53</v>
      </c>
      <c r="C72" s="357"/>
      <c r="D72" s="153"/>
      <c r="E72" s="63">
        <f>IF(D72=I72,IF(D72="",0,IF(D72="n/a",0,$E$32*D72)),"")</f>
        <v>0</v>
      </c>
      <c r="F72" s="63" t="str">
        <f>IF(D72=I72,"",D72*$E$32)</f>
        <v/>
      </c>
      <c r="G72" s="174"/>
      <c r="H72" s="166">
        <f t="shared" si="8"/>
        <v>0</v>
      </c>
      <c r="I72" s="158"/>
      <c r="J72" s="1"/>
      <c r="K72" s="1"/>
      <c r="L72" s="1"/>
      <c r="M72" s="1"/>
      <c r="N72" s="1"/>
      <c r="O72" s="1"/>
      <c r="P72" s="1"/>
      <c r="Q72" s="1"/>
      <c r="X72" s="1"/>
    </row>
    <row r="73" spans="1:24" ht="15" x14ac:dyDescent="0.2">
      <c r="A73" s="61" t="s">
        <v>54</v>
      </c>
      <c r="B73" s="320" t="s">
        <v>53</v>
      </c>
      <c r="C73" s="357"/>
      <c r="D73" s="153"/>
      <c r="E73" s="63">
        <f>IF(D73=I73,IF(D73="",0,IF(D73="n/a",0,$E$32*D73)),"")</f>
        <v>0</v>
      </c>
      <c r="F73" s="63" t="str">
        <f>IF(D73=I73,"",D73*$E$32)</f>
        <v/>
      </c>
      <c r="G73" s="174"/>
      <c r="H73" s="166">
        <f t="shared" si="8"/>
        <v>0</v>
      </c>
      <c r="I73" s="157"/>
      <c r="J73" s="1"/>
      <c r="K73" s="1"/>
      <c r="L73" s="1"/>
      <c r="M73" s="1"/>
      <c r="N73" s="1"/>
      <c r="O73" s="1"/>
      <c r="P73" s="1"/>
      <c r="Q73" s="1"/>
      <c r="X73" s="1"/>
    </row>
    <row r="74" spans="1:24" ht="15" x14ac:dyDescent="0.2">
      <c r="A74" s="358" t="s">
        <v>79</v>
      </c>
      <c r="B74" s="289"/>
      <c r="C74" s="289"/>
      <c r="D74" s="290"/>
      <c r="E74" s="359">
        <f ca="1">H74</f>
        <v>0</v>
      </c>
      <c r="F74" s="290"/>
      <c r="G74" s="181"/>
      <c r="H74" s="167">
        <f ca="1">SUM(H66:H73)</f>
        <v>0</v>
      </c>
      <c r="I74" s="157"/>
      <c r="J74" s="1"/>
      <c r="K74" s="1"/>
      <c r="L74" s="1"/>
      <c r="M74" s="1"/>
      <c r="N74" s="1"/>
      <c r="O74" s="1"/>
      <c r="P74" s="1"/>
      <c r="Q74" s="1"/>
      <c r="X74" s="1"/>
    </row>
    <row r="75" spans="1:24" ht="15" x14ac:dyDescent="0.2">
      <c r="B75" s="2"/>
      <c r="C75" s="2"/>
      <c r="D75" s="2"/>
      <c r="E75" s="2"/>
      <c r="G75" s="92"/>
      <c r="H75" s="161"/>
      <c r="I75" s="157"/>
      <c r="K75" s="1"/>
      <c r="L75" s="1"/>
      <c r="M75" s="1"/>
      <c r="N75" s="1"/>
      <c r="O75" s="1"/>
      <c r="P75" s="1"/>
      <c r="Q75" s="1"/>
      <c r="X75" s="1"/>
    </row>
    <row r="76" spans="1:24" ht="15" customHeight="1" x14ac:dyDescent="0.2">
      <c r="A76" s="347" t="s">
        <v>80</v>
      </c>
      <c r="B76" s="289"/>
      <c r="C76" s="289"/>
      <c r="D76" s="289"/>
      <c r="E76" s="289"/>
      <c r="F76" s="290"/>
      <c r="G76" s="348" t="s">
        <v>33</v>
      </c>
      <c r="H76" s="351" t="s">
        <v>34</v>
      </c>
      <c r="I76" s="157"/>
      <c r="K76" s="1"/>
      <c r="L76" s="1"/>
      <c r="M76" s="1"/>
      <c r="N76" s="1"/>
      <c r="O76" s="1"/>
      <c r="P76" s="1"/>
      <c r="Q76" s="1"/>
      <c r="X76" s="1"/>
    </row>
    <row r="77" spans="1:24" ht="15" customHeight="1" x14ac:dyDescent="0.2">
      <c r="A77" s="352" t="s">
        <v>81</v>
      </c>
      <c r="B77" s="289"/>
      <c r="C77" s="289"/>
      <c r="D77" s="289"/>
      <c r="E77" s="289"/>
      <c r="F77" s="290"/>
      <c r="G77" s="349"/>
      <c r="H77" s="294"/>
      <c r="I77" s="157"/>
      <c r="K77" s="1"/>
      <c r="L77" s="1"/>
      <c r="M77" s="1"/>
      <c r="N77" s="1"/>
      <c r="O77" s="1"/>
      <c r="P77" s="1"/>
      <c r="Q77" s="1"/>
      <c r="X77" s="1"/>
    </row>
    <row r="78" spans="1:24" ht="38.25" x14ac:dyDescent="0.2">
      <c r="A78" s="66" t="s">
        <v>22</v>
      </c>
      <c r="B78" s="353" t="s">
        <v>35</v>
      </c>
      <c r="C78" s="290"/>
      <c r="D78" s="66" t="s">
        <v>36</v>
      </c>
      <c r="E78" s="66" t="s">
        <v>37</v>
      </c>
      <c r="F78" s="66" t="s">
        <v>38</v>
      </c>
      <c r="G78" s="350"/>
      <c r="H78" s="294"/>
      <c r="I78" s="157"/>
      <c r="J78" s="67"/>
      <c r="X78" s="1"/>
    </row>
    <row r="79" spans="1:24" ht="15" x14ac:dyDescent="0.2">
      <c r="A79" s="68" t="s">
        <v>39</v>
      </c>
      <c r="B79" s="354" t="s">
        <v>82</v>
      </c>
      <c r="C79" s="290"/>
      <c r="D79" s="69"/>
      <c r="E79" s="70" t="str">
        <f ca="1">IF(D79=I79,IF(D79="",0,IF(D79="n/a",0,$E$32*D79)),"")</f>
        <v/>
      </c>
      <c r="F79" s="70">
        <f t="shared" ref="F79:F87" ca="1" si="10">IF(D79=I79,"",D79*$E$32)</f>
        <v>0</v>
      </c>
      <c r="G79" s="174"/>
      <c r="H79" s="168">
        <f t="shared" ref="H79:H87" ca="1" si="11">IF(F79="",E79,F79)</f>
        <v>0</v>
      </c>
      <c r="I79" s="158">
        <f ca="1">(1/12)+(1/12)*(SUM(D37:D38)+D51+SUM(D66:D71))</f>
        <v>0.16186523193536673</v>
      </c>
      <c r="J79" s="47"/>
      <c r="X79" s="1"/>
    </row>
    <row r="80" spans="1:24" ht="15" x14ac:dyDescent="0.2">
      <c r="A80" s="68" t="s">
        <v>42</v>
      </c>
      <c r="B80" s="354" t="s">
        <v>83</v>
      </c>
      <c r="C80" s="290"/>
      <c r="D80" s="37">
        <f>1/30/12</f>
        <v>2.7777777777777779E-3</v>
      </c>
      <c r="E80" s="70">
        <f t="shared" ref="E80:E87" si="12">IF(D80=I80,IF(D80="",0,IF(D80="n/a",0,$E$32*D80)),"")</f>
        <v>0</v>
      </c>
      <c r="F80" s="70" t="str">
        <f t="shared" si="10"/>
        <v/>
      </c>
      <c r="G80" s="174"/>
      <c r="H80" s="168">
        <f t="shared" si="11"/>
        <v>0</v>
      </c>
      <c r="I80" s="158">
        <f>1/12/30</f>
        <v>2.7777777777777775E-3</v>
      </c>
      <c r="J80" s="47"/>
      <c r="X80" s="1"/>
    </row>
    <row r="81" spans="1:24" ht="15" x14ac:dyDescent="0.2">
      <c r="A81" s="68" t="s">
        <v>44</v>
      </c>
      <c r="B81" s="354" t="s">
        <v>84</v>
      </c>
      <c r="C81" s="290"/>
      <c r="D81" s="37">
        <f>(20/12/30)*1.5%</f>
        <v>8.3333333333333339E-4</v>
      </c>
      <c r="E81" s="70">
        <f t="shared" si="12"/>
        <v>0</v>
      </c>
      <c r="F81" s="70" t="str">
        <f t="shared" si="10"/>
        <v/>
      </c>
      <c r="G81" s="174"/>
      <c r="H81" s="168">
        <f t="shared" si="11"/>
        <v>0</v>
      </c>
      <c r="I81" s="158">
        <f>(20/12/30)*1.5%</f>
        <v>8.3333333333333339E-4</v>
      </c>
      <c r="J81" s="47"/>
      <c r="X81" s="1"/>
    </row>
    <row r="82" spans="1:24" ht="15" x14ac:dyDescent="0.2">
      <c r="A82" s="68" t="s">
        <v>46</v>
      </c>
      <c r="B82" s="354" t="s">
        <v>85</v>
      </c>
      <c r="C82" s="290"/>
      <c r="D82" s="37">
        <f>(15/30/12)*1%</f>
        <v>4.1666666666666664E-4</v>
      </c>
      <c r="E82" s="70">
        <f t="shared" si="12"/>
        <v>0</v>
      </c>
      <c r="F82" s="70" t="str">
        <f t="shared" si="10"/>
        <v/>
      </c>
      <c r="G82" s="174"/>
      <c r="H82" s="168">
        <f t="shared" si="11"/>
        <v>0</v>
      </c>
      <c r="I82" s="158">
        <f>(15/12/30)*1%</f>
        <v>4.1666666666666664E-4</v>
      </c>
      <c r="J82" s="47"/>
      <c r="X82" s="1"/>
    </row>
    <row r="83" spans="1:24" ht="15" x14ac:dyDescent="0.2">
      <c r="A83" s="68" t="s">
        <v>48</v>
      </c>
      <c r="B83" s="354" t="s">
        <v>86</v>
      </c>
      <c r="C83" s="290"/>
      <c r="D83" s="37">
        <f>(6/12)*1%</f>
        <v>5.0000000000000001E-3</v>
      </c>
      <c r="E83" s="70">
        <f t="shared" si="12"/>
        <v>0</v>
      </c>
      <c r="F83" s="70" t="str">
        <f t="shared" si="10"/>
        <v/>
      </c>
      <c r="G83" s="174"/>
      <c r="H83" s="168">
        <f t="shared" si="11"/>
        <v>0</v>
      </c>
      <c r="I83" s="158">
        <f>(6/12)*1%</f>
        <v>5.0000000000000001E-3</v>
      </c>
      <c r="J83" s="47"/>
      <c r="X83" s="1"/>
    </row>
    <row r="84" spans="1:24" ht="15" x14ac:dyDescent="0.2">
      <c r="A84" s="68" t="s">
        <v>50</v>
      </c>
      <c r="B84" s="320" t="s">
        <v>53</v>
      </c>
      <c r="C84" s="357"/>
      <c r="D84" s="37"/>
      <c r="E84" s="70">
        <f t="shared" si="12"/>
        <v>0</v>
      </c>
      <c r="F84" s="70" t="str">
        <f t="shared" si="10"/>
        <v/>
      </c>
      <c r="G84" s="174"/>
      <c r="H84" s="168">
        <f t="shared" si="11"/>
        <v>0</v>
      </c>
      <c r="I84" s="158"/>
      <c r="J84" s="1"/>
      <c r="X84" s="1"/>
    </row>
    <row r="85" spans="1:24" ht="15" x14ac:dyDescent="0.2">
      <c r="A85" s="68" t="s">
        <v>52</v>
      </c>
      <c r="B85" s="320" t="s">
        <v>53</v>
      </c>
      <c r="C85" s="304"/>
      <c r="D85" s="37"/>
      <c r="E85" s="70">
        <f t="shared" si="12"/>
        <v>0</v>
      </c>
      <c r="F85" s="70" t="str">
        <f t="shared" si="10"/>
        <v/>
      </c>
      <c r="G85" s="174"/>
      <c r="H85" s="168">
        <f t="shared" si="11"/>
        <v>0</v>
      </c>
      <c r="I85" s="158"/>
      <c r="J85" s="1"/>
      <c r="K85" s="71"/>
      <c r="X85" s="1"/>
    </row>
    <row r="86" spans="1:24" ht="15" x14ac:dyDescent="0.2">
      <c r="A86" s="68" t="s">
        <v>54</v>
      </c>
      <c r="B86" s="320" t="s">
        <v>53</v>
      </c>
      <c r="C86" s="304"/>
      <c r="D86" s="37"/>
      <c r="E86" s="70">
        <f t="shared" si="12"/>
        <v>0</v>
      </c>
      <c r="F86" s="70" t="str">
        <f t="shared" si="10"/>
        <v/>
      </c>
      <c r="G86" s="174"/>
      <c r="H86" s="168">
        <f t="shared" si="11"/>
        <v>0</v>
      </c>
      <c r="I86" s="158"/>
      <c r="J86" s="1"/>
      <c r="X86" s="1"/>
    </row>
    <row r="87" spans="1:24" ht="15" x14ac:dyDescent="0.2">
      <c r="A87" s="68" t="s">
        <v>87</v>
      </c>
      <c r="B87" s="354" t="s">
        <v>88</v>
      </c>
      <c r="C87" s="290"/>
      <c r="D87" s="72">
        <f ca="1">D51*SUM(D79:D86)</f>
        <v>3.0513888888888886E-3</v>
      </c>
      <c r="E87" s="70">
        <f t="shared" ca="1" si="12"/>
        <v>0</v>
      </c>
      <c r="F87" s="70" t="str">
        <f t="shared" ca="1" si="10"/>
        <v/>
      </c>
      <c r="G87" s="174"/>
      <c r="H87" s="168">
        <f t="shared" ca="1" si="11"/>
        <v>0</v>
      </c>
      <c r="I87" s="158">
        <f ca="1">D51*SUM(D79:D86)</f>
        <v>3.0513888888888886E-3</v>
      </c>
      <c r="J87" s="1"/>
      <c r="X87" s="1"/>
    </row>
    <row r="88" spans="1:24" ht="15" x14ac:dyDescent="0.2">
      <c r="A88" s="360" t="s">
        <v>89</v>
      </c>
      <c r="B88" s="289"/>
      <c r="C88" s="289"/>
      <c r="D88" s="73">
        <f>SUM(D79:D86)</f>
        <v>9.0277777777777769E-3</v>
      </c>
      <c r="E88" s="361">
        <f ca="1">H88</f>
        <v>0</v>
      </c>
      <c r="F88" s="290"/>
      <c r="G88" s="182"/>
      <c r="H88" s="169">
        <f ca="1">SUM(H79:H87)</f>
        <v>0</v>
      </c>
      <c r="I88" s="157"/>
      <c r="J88" s="1"/>
      <c r="X88" s="1"/>
    </row>
    <row r="89" spans="1:24" ht="15" customHeight="1" x14ac:dyDescent="0.2">
      <c r="A89" s="362" t="s">
        <v>90</v>
      </c>
      <c r="B89" s="289"/>
      <c r="C89" s="289"/>
      <c r="D89" s="289"/>
      <c r="E89" s="289"/>
      <c r="F89" s="290"/>
      <c r="G89" s="363" t="s">
        <v>33</v>
      </c>
      <c r="H89" s="351" t="s">
        <v>34</v>
      </c>
      <c r="I89" s="157"/>
      <c r="X89" s="1"/>
    </row>
    <row r="90" spans="1:24" ht="38.25" x14ac:dyDescent="0.2">
      <c r="A90" s="66" t="s">
        <v>22</v>
      </c>
      <c r="B90" s="353" t="s">
        <v>35</v>
      </c>
      <c r="C90" s="290"/>
      <c r="D90" s="66" t="s">
        <v>36</v>
      </c>
      <c r="E90" s="66" t="s">
        <v>37</v>
      </c>
      <c r="F90" s="66" t="s">
        <v>38</v>
      </c>
      <c r="G90" s="364"/>
      <c r="H90" s="294"/>
      <c r="I90" s="157"/>
      <c r="X90" s="1"/>
    </row>
    <row r="91" spans="1:24" ht="15" x14ac:dyDescent="0.2">
      <c r="A91" s="68" t="s">
        <v>39</v>
      </c>
      <c r="B91" s="354" t="s">
        <v>91</v>
      </c>
      <c r="C91" s="290"/>
      <c r="D91" s="37"/>
      <c r="E91" s="70">
        <f t="shared" ref="E91:E93" si="13">IF(D91=I91,IF(D91="",0,IF(D91="n/a",0,$E$32*D91)),"")</f>
        <v>0</v>
      </c>
      <c r="F91" s="70" t="str">
        <f>IF(D91=I91,"",D91*$E$32)</f>
        <v/>
      </c>
      <c r="G91" s="174"/>
      <c r="H91" s="168">
        <f t="shared" ref="H91:H93" si="14">IF(F91="",E91,F91)</f>
        <v>0</v>
      </c>
      <c r="I91" s="157"/>
      <c r="J91" s="74"/>
      <c r="X91" s="1"/>
    </row>
    <row r="92" spans="1:24" ht="15" x14ac:dyDescent="0.2">
      <c r="A92" s="68" t="s">
        <v>42</v>
      </c>
      <c r="B92" s="320" t="s">
        <v>53</v>
      </c>
      <c r="C92" s="304"/>
      <c r="D92" s="37"/>
      <c r="E92" s="70">
        <f t="shared" si="13"/>
        <v>0</v>
      </c>
      <c r="F92" s="70" t="str">
        <f>IF(D92=I92,"",D92*$E$32)</f>
        <v/>
      </c>
      <c r="G92" s="174"/>
      <c r="H92" s="168">
        <f t="shared" si="14"/>
        <v>0</v>
      </c>
      <c r="I92" s="157"/>
      <c r="J92" s="1"/>
      <c r="X92" s="1"/>
    </row>
    <row r="93" spans="1:24" ht="15" x14ac:dyDescent="0.2">
      <c r="A93" s="68" t="s">
        <v>44</v>
      </c>
      <c r="B93" s="354" t="s">
        <v>92</v>
      </c>
      <c r="C93" s="290"/>
      <c r="D93" s="72">
        <f ca="1">D51*SUM(D91:D92)</f>
        <v>0</v>
      </c>
      <c r="E93" s="70">
        <f t="shared" ca="1" si="13"/>
        <v>0</v>
      </c>
      <c r="F93" s="70" t="str">
        <f ca="1">IF(D93=I93,"",D93*$E$32)</f>
        <v/>
      </c>
      <c r="G93" s="174"/>
      <c r="H93" s="168">
        <f t="shared" ca="1" si="14"/>
        <v>0</v>
      </c>
      <c r="I93" s="158">
        <f ca="1">D51*SUM(D91:D92)</f>
        <v>0</v>
      </c>
      <c r="J93" s="1"/>
      <c r="X93" s="1"/>
    </row>
    <row r="94" spans="1:24" ht="15" x14ac:dyDescent="0.2">
      <c r="A94" s="360" t="s">
        <v>93</v>
      </c>
      <c r="B94" s="289"/>
      <c r="C94" s="289"/>
      <c r="D94" s="290"/>
      <c r="E94" s="375">
        <f ca="1">H94</f>
        <v>0</v>
      </c>
      <c r="F94" s="290"/>
      <c r="G94" s="182"/>
      <c r="H94" s="169">
        <f ca="1">SUM(H91:H93)</f>
        <v>0</v>
      </c>
      <c r="I94" s="157"/>
      <c r="J94" s="1"/>
      <c r="X94" s="1"/>
    </row>
    <row r="95" spans="1:24" ht="15" x14ac:dyDescent="0.2">
      <c r="A95" s="376" t="s">
        <v>94</v>
      </c>
      <c r="B95" s="377"/>
      <c r="C95" s="377"/>
      <c r="D95" s="378"/>
      <c r="E95" s="379">
        <f ca="1">E88+E94</f>
        <v>0</v>
      </c>
      <c r="F95" s="378"/>
      <c r="G95" s="183"/>
      <c r="H95" s="170"/>
      <c r="I95" s="157"/>
      <c r="J95" s="1"/>
      <c r="X95" s="1"/>
    </row>
    <row r="96" spans="1:24" ht="15" x14ac:dyDescent="0.2">
      <c r="H96" s="161"/>
      <c r="I96" s="157"/>
      <c r="X96" s="1"/>
    </row>
    <row r="97" spans="1:24" ht="15" customHeight="1" x14ac:dyDescent="0.2">
      <c r="A97" s="365" t="s">
        <v>95</v>
      </c>
      <c r="B97" s="366"/>
      <c r="C97" s="366"/>
      <c r="D97" s="366"/>
      <c r="E97" s="366"/>
      <c r="F97" s="367"/>
      <c r="G97" s="368" t="s">
        <v>33</v>
      </c>
      <c r="H97" s="338" t="s">
        <v>34</v>
      </c>
      <c r="I97" s="157"/>
      <c r="X97" s="1"/>
    </row>
    <row r="98" spans="1:24" ht="38.25" x14ac:dyDescent="0.2">
      <c r="A98" s="75" t="s">
        <v>22</v>
      </c>
      <c r="B98" s="370" t="s">
        <v>35</v>
      </c>
      <c r="C98" s="367"/>
      <c r="D98" s="75" t="s">
        <v>36</v>
      </c>
      <c r="E98" s="75" t="s">
        <v>37</v>
      </c>
      <c r="F98" s="75" t="s">
        <v>38</v>
      </c>
      <c r="G98" s="369"/>
      <c r="H98" s="294"/>
      <c r="I98" s="157"/>
      <c r="J98" s="76"/>
      <c r="X98" s="1"/>
    </row>
    <row r="99" spans="1:24" ht="15" x14ac:dyDescent="0.2">
      <c r="A99" s="77" t="s">
        <v>39</v>
      </c>
      <c r="B99" s="371" t="s">
        <v>96</v>
      </c>
      <c r="C99" s="372" t="s">
        <v>96</v>
      </c>
      <c r="D99" s="78"/>
      <c r="E99" s="145">
        <f>'Diversos Insumos'!J16</f>
        <v>0</v>
      </c>
      <c r="F99" s="154"/>
      <c r="G99" s="39"/>
      <c r="H99" s="166">
        <f t="shared" ref="H99:H104" si="15">IF(F99="",E99,F99)</f>
        <v>0</v>
      </c>
      <c r="I99" s="158"/>
      <c r="J99" s="47"/>
      <c r="X99" s="1"/>
    </row>
    <row r="100" spans="1:24" ht="15" x14ac:dyDescent="0.2">
      <c r="A100" s="77" t="s">
        <v>42</v>
      </c>
      <c r="B100" s="373" t="s">
        <v>98</v>
      </c>
      <c r="C100" s="374" t="s">
        <v>99</v>
      </c>
      <c r="D100" s="80"/>
      <c r="E100" s="145">
        <f>'Diversos Insumos'!J31</f>
        <v>0</v>
      </c>
      <c r="F100" s="154"/>
      <c r="G100" s="39"/>
      <c r="H100" s="166">
        <f t="shared" si="15"/>
        <v>0</v>
      </c>
      <c r="I100" s="158"/>
      <c r="J100" s="47"/>
      <c r="X100" s="1"/>
    </row>
    <row r="101" spans="1:24" ht="15" x14ac:dyDescent="0.2">
      <c r="A101" s="77" t="s">
        <v>44</v>
      </c>
      <c r="B101" s="371" t="s">
        <v>97</v>
      </c>
      <c r="C101" s="372" t="s">
        <v>97</v>
      </c>
      <c r="D101" s="78"/>
      <c r="E101" s="145" t="e">
        <f>'Diversos Insumos'!H86</f>
        <v>#REF!</v>
      </c>
      <c r="F101" s="154"/>
      <c r="G101" s="39"/>
      <c r="H101" s="166" t="e">
        <f t="shared" si="15"/>
        <v>#REF!</v>
      </c>
      <c r="I101" s="158"/>
      <c r="J101" s="47"/>
      <c r="X101" s="1"/>
    </row>
    <row r="102" spans="1:24" ht="15" x14ac:dyDescent="0.2">
      <c r="A102" s="77" t="s">
        <v>46</v>
      </c>
      <c r="B102" s="373" t="s">
        <v>167</v>
      </c>
      <c r="C102" s="374" t="s">
        <v>99</v>
      </c>
      <c r="D102" s="80"/>
      <c r="E102" s="145" t="e">
        <f>'Diversos Insumos'!H141</f>
        <v>#REF!</v>
      </c>
      <c r="F102" s="155"/>
      <c r="G102" s="39"/>
      <c r="H102" s="166" t="e">
        <f t="shared" si="15"/>
        <v>#REF!</v>
      </c>
      <c r="I102" s="158"/>
      <c r="J102" s="47"/>
      <c r="X102" s="1"/>
    </row>
    <row r="103" spans="1:24" ht="15" x14ac:dyDescent="0.2">
      <c r="A103" s="77" t="s">
        <v>48</v>
      </c>
      <c r="B103" s="320" t="s">
        <v>53</v>
      </c>
      <c r="C103" s="304"/>
      <c r="D103" s="78"/>
      <c r="E103" s="79"/>
      <c r="F103" s="154"/>
      <c r="G103" s="39"/>
      <c r="H103" s="166">
        <f t="shared" si="15"/>
        <v>0</v>
      </c>
      <c r="I103" s="158"/>
      <c r="J103" s="47"/>
      <c r="X103" s="1"/>
    </row>
    <row r="104" spans="1:24" ht="15" x14ac:dyDescent="0.2">
      <c r="A104" s="81" t="s">
        <v>50</v>
      </c>
      <c r="B104" s="320" t="s">
        <v>53</v>
      </c>
      <c r="C104" s="304"/>
      <c r="D104" s="82"/>
      <c r="E104" s="79"/>
      <c r="F104" s="154"/>
      <c r="G104" s="39"/>
      <c r="H104" s="166">
        <f t="shared" si="15"/>
        <v>0</v>
      </c>
      <c r="I104" s="171"/>
      <c r="J104" s="47"/>
      <c r="X104" s="1"/>
    </row>
    <row r="105" spans="1:24" ht="15" x14ac:dyDescent="0.2">
      <c r="A105" s="393" t="s">
        <v>100</v>
      </c>
      <c r="B105" s="394"/>
      <c r="C105" s="394"/>
      <c r="D105" s="395"/>
      <c r="E105" s="396" t="e">
        <f>H105</f>
        <v>#REF!</v>
      </c>
      <c r="F105" s="395"/>
      <c r="G105" s="83"/>
      <c r="H105" s="167" t="e">
        <f>SUM(H99:H104)</f>
        <v>#REF!</v>
      </c>
      <c r="I105" s="157"/>
      <c r="J105" s="1"/>
      <c r="X105" s="1"/>
    </row>
    <row r="106" spans="1:24" ht="15" x14ac:dyDescent="0.2">
      <c r="H106" s="161"/>
      <c r="I106" s="157"/>
      <c r="X106" s="1"/>
    </row>
    <row r="107" spans="1:24" ht="15" customHeight="1" x14ac:dyDescent="0.2">
      <c r="A107" s="382" t="s">
        <v>101</v>
      </c>
      <c r="B107" s="383"/>
      <c r="C107" s="383"/>
      <c r="D107" s="383"/>
      <c r="E107" s="383"/>
      <c r="F107" s="384"/>
      <c r="G107" s="385" t="s">
        <v>33</v>
      </c>
      <c r="H107" s="338" t="s">
        <v>34</v>
      </c>
      <c r="I107" s="157"/>
      <c r="X107" s="1"/>
    </row>
    <row r="108" spans="1:24" ht="15" x14ac:dyDescent="0.2">
      <c r="A108" s="388" t="str">
        <f ca="1">IF($F$8="Simples","OPTANTE DO SIMPLES NACIONAL","Selecione o critério de tributação (Lucro Real ou Presumido):")</f>
        <v>Selecione o critério de tributação (Lucro Real ou Presumido):</v>
      </c>
      <c r="B108" s="389"/>
      <c r="C108" s="389"/>
      <c r="D108" s="390" t="str">
        <f ca="1">'Formação de preços-A'!D108:F108</f>
        <v>ESCOLHA (Caso não seja optante do Simples)</v>
      </c>
      <c r="E108" s="390"/>
      <c r="F108" s="391"/>
      <c r="G108" s="386"/>
      <c r="H108" s="338"/>
      <c r="I108" s="157"/>
      <c r="X108" s="1"/>
    </row>
    <row r="109" spans="1:24" ht="38.25" x14ac:dyDescent="0.2">
      <c r="A109" s="84" t="s">
        <v>22</v>
      </c>
      <c r="B109" s="392" t="s">
        <v>35</v>
      </c>
      <c r="C109" s="384"/>
      <c r="D109" s="84" t="s">
        <v>36</v>
      </c>
      <c r="E109" s="84" t="s">
        <v>37</v>
      </c>
      <c r="F109" s="84" t="s">
        <v>38</v>
      </c>
      <c r="G109" s="387"/>
      <c r="H109" s="294"/>
      <c r="I109" s="157"/>
      <c r="J109" s="76"/>
      <c r="X109" s="1"/>
    </row>
    <row r="110" spans="1:24" ht="15" x14ac:dyDescent="0.2">
      <c r="A110" s="85" t="s">
        <v>39</v>
      </c>
      <c r="B110" s="404" t="s">
        <v>103</v>
      </c>
      <c r="C110" s="405"/>
      <c r="D110" s="86">
        <f ca="1">'Formação de preços-A'!D110</f>
        <v>0</v>
      </c>
      <c r="E110" s="87" t="e">
        <f ca="1">D110*D123</f>
        <v>#REF!</v>
      </c>
      <c r="F110" s="41"/>
      <c r="G110" s="39"/>
      <c r="H110" s="166" t="e">
        <f t="shared" ref="H110:H113" ca="1" si="16">IF(F110="",E110,F110)</f>
        <v>#REF!</v>
      </c>
      <c r="I110" s="157"/>
      <c r="J110" s="1"/>
      <c r="X110" s="1"/>
    </row>
    <row r="111" spans="1:24" ht="15" x14ac:dyDescent="0.2">
      <c r="A111" s="85" t="s">
        <v>42</v>
      </c>
      <c r="B111" s="406" t="s">
        <v>104</v>
      </c>
      <c r="C111" s="405"/>
      <c r="D111" s="86">
        <f ca="1">'Formação de preços-A'!D111</f>
        <v>0</v>
      </c>
      <c r="E111" s="87" t="e">
        <f ca="1">D111*(D123+E110)</f>
        <v>#REF!</v>
      </c>
      <c r="F111" s="41"/>
      <c r="G111" s="39"/>
      <c r="H111" s="166" t="e">
        <f t="shared" ca="1" si="16"/>
        <v>#REF!</v>
      </c>
      <c r="I111" s="157"/>
      <c r="J111" s="1"/>
      <c r="L111" s="1"/>
      <c r="N111" s="1"/>
      <c r="X111" s="1"/>
    </row>
    <row r="112" spans="1:24" ht="15" x14ac:dyDescent="0.2">
      <c r="A112" s="85" t="s">
        <v>44</v>
      </c>
      <c r="B112" s="404" t="str">
        <f ca="1">IF($F$8="Simples","Tributos Federais (Simples Nacional) - informe alíq.:",IF(D108="ESCOLHA","PIS/COFINS conforme opção acima",IF(D108="","",IF(D108="Tributação pelo lucro presumido","Tributos federais - PIS (0,65%) / COFINS (3,00%)", "Tributos federais - PIS (1,65%) / COFINS (7,60%)"))))</f>
        <v>Tributos federais - PIS (1,65%) / COFINS (7,60%)</v>
      </c>
      <c r="C112" s="405"/>
      <c r="D112" s="88">
        <f ca="1">'Formação de preços-A'!D112</f>
        <v>9.2499999999999999E-2</v>
      </c>
      <c r="E112" s="87" t="e">
        <f ca="1">D112*$G$124</f>
        <v>#REF!</v>
      </c>
      <c r="F112" s="41"/>
      <c r="G112" s="39"/>
      <c r="H112" s="166" t="e">
        <f t="shared" ca="1" si="16"/>
        <v>#REF!</v>
      </c>
      <c r="I112" s="157"/>
      <c r="J112" s="1"/>
      <c r="L112" s="1"/>
      <c r="N112" s="1"/>
      <c r="X112" s="1"/>
    </row>
    <row r="113" spans="1:24" ht="15" x14ac:dyDescent="0.2">
      <c r="A113" s="85" t="s">
        <v>46</v>
      </c>
      <c r="B113" s="407" t="str">
        <f ca="1">'Formação de preços-A'!B113:C113</f>
        <v>ESCOLHA</v>
      </c>
      <c r="C113" s="408"/>
      <c r="D113" s="88">
        <f ca="1">'Formação de preços-A'!D113</f>
        <v>0</v>
      </c>
      <c r="E113" s="87" t="e">
        <f ca="1">D113*$G$124</f>
        <v>#REF!</v>
      </c>
      <c r="F113" s="41"/>
      <c r="G113" s="39"/>
      <c r="H113" s="166" t="e">
        <f t="shared" ca="1" si="16"/>
        <v>#REF!</v>
      </c>
      <c r="I113" s="157"/>
      <c r="J113" s="1"/>
      <c r="N113" s="1"/>
      <c r="X113" s="1"/>
    </row>
    <row r="114" spans="1:24" ht="15" x14ac:dyDescent="0.2">
      <c r="A114" s="409" t="s">
        <v>105</v>
      </c>
      <c r="B114" s="410"/>
      <c r="C114" s="410"/>
      <c r="D114" s="381"/>
      <c r="E114" s="380" t="e">
        <f ca="1">H114</f>
        <v>#REF!</v>
      </c>
      <c r="F114" s="381"/>
      <c r="G114" s="89"/>
      <c r="H114" s="167" t="e">
        <f ca="1">SUM(H110:H113)</f>
        <v>#REF!</v>
      </c>
      <c r="I114" s="157"/>
      <c r="J114" s="1"/>
      <c r="X114" s="1"/>
    </row>
    <row r="115" spans="1:24" ht="15" x14ac:dyDescent="0.2">
      <c r="H115" s="161"/>
      <c r="I115" s="157"/>
      <c r="X115" s="1"/>
    </row>
    <row r="116" spans="1:24" ht="15" x14ac:dyDescent="0.2">
      <c r="A116" s="397" t="s">
        <v>106</v>
      </c>
      <c r="B116" s="398"/>
      <c r="C116" s="398"/>
      <c r="D116" s="398"/>
      <c r="E116" s="90"/>
      <c r="F116" s="91"/>
      <c r="G116" s="92"/>
      <c r="H116" s="161"/>
      <c r="I116" s="157"/>
      <c r="X116" s="1"/>
    </row>
    <row r="117" spans="1:24" ht="15" x14ac:dyDescent="0.2">
      <c r="A117" s="93" t="s">
        <v>107</v>
      </c>
      <c r="B117" s="399" t="s">
        <v>35</v>
      </c>
      <c r="C117" s="302"/>
      <c r="D117" s="94" t="s">
        <v>37</v>
      </c>
      <c r="E117" s="95"/>
      <c r="F117" s="96"/>
      <c r="G117" s="92"/>
      <c r="H117" s="161"/>
      <c r="I117" s="157"/>
      <c r="X117" s="1"/>
    </row>
    <row r="118" spans="1:24" ht="15" x14ac:dyDescent="0.2">
      <c r="A118" s="97">
        <v>1</v>
      </c>
      <c r="B118" s="400" t="s">
        <v>108</v>
      </c>
      <c r="C118" s="401"/>
      <c r="D118" s="98">
        <f>E32</f>
        <v>0</v>
      </c>
      <c r="E118" s="99"/>
      <c r="F118" s="100"/>
      <c r="G118" s="92"/>
      <c r="H118" s="161"/>
      <c r="I118" s="158"/>
      <c r="J118" s="47"/>
      <c r="X118" s="1"/>
    </row>
    <row r="119" spans="1:24" ht="15" x14ac:dyDescent="0.2">
      <c r="A119" s="97">
        <v>2</v>
      </c>
      <c r="B119" s="400" t="s">
        <v>109</v>
      </c>
      <c r="C119" s="401"/>
      <c r="D119" s="98">
        <f ca="1">E62</f>
        <v>0</v>
      </c>
      <c r="E119" s="99"/>
      <c r="F119" s="100"/>
      <c r="G119" s="92"/>
      <c r="H119" s="161"/>
      <c r="I119" s="158"/>
      <c r="J119" s="47"/>
      <c r="K119" s="1"/>
      <c r="X119" s="1"/>
    </row>
    <row r="120" spans="1:24" ht="15" x14ac:dyDescent="0.2">
      <c r="A120" s="97">
        <v>3</v>
      </c>
      <c r="B120" s="400" t="s">
        <v>110</v>
      </c>
      <c r="C120" s="401"/>
      <c r="D120" s="98">
        <f ca="1">E74</f>
        <v>0</v>
      </c>
      <c r="E120" s="99"/>
      <c r="F120" s="100"/>
      <c r="G120" s="92"/>
      <c r="H120" s="161"/>
      <c r="I120" s="158"/>
      <c r="J120" s="47"/>
      <c r="K120" s="1"/>
      <c r="X120" s="1"/>
    </row>
    <row r="121" spans="1:24" ht="15" x14ac:dyDescent="0.2">
      <c r="A121" s="97">
        <v>4</v>
      </c>
      <c r="B121" s="402" t="s">
        <v>111</v>
      </c>
      <c r="C121" s="403"/>
      <c r="D121" s="98">
        <f ca="1">E95</f>
        <v>0</v>
      </c>
      <c r="E121" s="99"/>
      <c r="F121" s="100"/>
      <c r="G121" s="92"/>
      <c r="H121" s="161"/>
      <c r="I121" s="158"/>
      <c r="J121" s="47"/>
      <c r="K121" s="1"/>
      <c r="X121" s="1"/>
    </row>
    <row r="122" spans="1:24" ht="15" x14ac:dyDescent="0.2">
      <c r="A122" s="97">
        <v>5</v>
      </c>
      <c r="B122" s="402" t="s">
        <v>112</v>
      </c>
      <c r="C122" s="403"/>
      <c r="D122" s="98" t="e">
        <f>E105</f>
        <v>#REF!</v>
      </c>
      <c r="E122" s="99"/>
      <c r="F122" s="100"/>
      <c r="G122" s="101"/>
      <c r="H122" s="161"/>
      <c r="I122" s="158"/>
      <c r="J122" s="47"/>
      <c r="X122" s="1"/>
    </row>
    <row r="123" spans="1:24" ht="15" x14ac:dyDescent="0.2">
      <c r="A123" s="413" t="s">
        <v>113</v>
      </c>
      <c r="B123" s="414"/>
      <c r="C123" s="414"/>
      <c r="D123" s="102" t="e">
        <f ca="1">SUM(D118:D122)</f>
        <v>#REF!</v>
      </c>
      <c r="E123" s="103"/>
      <c r="F123" s="104"/>
      <c r="G123" s="105" t="s">
        <v>114</v>
      </c>
      <c r="H123" s="161"/>
      <c r="I123" s="157"/>
      <c r="X123" s="1"/>
    </row>
    <row r="124" spans="1:24" ht="15" x14ac:dyDescent="0.2">
      <c r="A124" s="97">
        <v>6</v>
      </c>
      <c r="B124" s="402" t="s">
        <v>115</v>
      </c>
      <c r="C124" s="403"/>
      <c r="D124" s="98" t="e">
        <f ca="1">E114</f>
        <v>#REF!</v>
      </c>
      <c r="E124" s="99"/>
      <c r="F124" s="100"/>
      <c r="G124" s="106" t="e">
        <f ca="1">(($D$123)/(1-(D110+D111+$D$112+$D$113)))</f>
        <v>#REF!</v>
      </c>
      <c r="H124" s="161"/>
      <c r="I124" s="158"/>
      <c r="J124" s="47"/>
      <c r="X124" s="1"/>
    </row>
    <row r="125" spans="1:24" ht="15" x14ac:dyDescent="0.2">
      <c r="A125" s="415" t="s">
        <v>116</v>
      </c>
      <c r="B125" s="416"/>
      <c r="C125" s="416"/>
      <c r="D125" s="107" t="e">
        <f ca="1">D123+D124</f>
        <v>#REF!</v>
      </c>
      <c r="E125" s="108"/>
      <c r="F125" s="100"/>
      <c r="G125" s="92"/>
      <c r="H125" s="161"/>
      <c r="I125" s="157"/>
      <c r="X125" s="1"/>
    </row>
    <row r="126" spans="1:24" ht="15" x14ac:dyDescent="0.2">
      <c r="H126" s="161"/>
      <c r="I126" s="157"/>
      <c r="X126" s="1"/>
    </row>
    <row r="127" spans="1:24" ht="15" x14ac:dyDescent="0.2">
      <c r="H127" s="161"/>
      <c r="I127" s="157"/>
      <c r="X127" s="1"/>
    </row>
    <row r="128" spans="1:24" ht="15" x14ac:dyDescent="0.2">
      <c r="A128" s="417" t="s">
        <v>117</v>
      </c>
      <c r="B128" s="417"/>
      <c r="C128" s="417"/>
      <c r="D128" s="417"/>
      <c r="E128" s="417"/>
      <c r="G128" s="184" t="str">
        <f>IF(D16="m²","Preço por metro quadrado:","")</f>
        <v>Preço por metro quadrado:</v>
      </c>
      <c r="H128" s="161"/>
      <c r="I128" s="157"/>
      <c r="X128" s="1"/>
    </row>
    <row r="129" spans="1:24" ht="15" x14ac:dyDescent="0.2">
      <c r="A129" s="418" t="s">
        <v>35</v>
      </c>
      <c r="B129" s="418"/>
      <c r="C129" s="109" t="s">
        <v>118</v>
      </c>
      <c r="D129" s="110" t="s">
        <v>119</v>
      </c>
      <c r="E129" s="111" t="s">
        <v>120</v>
      </c>
      <c r="G129" s="185" t="e">
        <f>IF(D16="m²",IF(D132=0,"",(D132/#REF!)),"")</f>
        <v>#REF!</v>
      </c>
      <c r="H129" s="161"/>
      <c r="I129" s="157"/>
      <c r="J129" s="113"/>
      <c r="X129" s="1"/>
    </row>
    <row r="130" spans="1:24" ht="15" x14ac:dyDescent="0.2">
      <c r="A130" s="411" t="s">
        <v>121</v>
      </c>
      <c r="B130" s="411"/>
      <c r="C130" s="97">
        <v>1</v>
      </c>
      <c r="D130" s="98" t="e">
        <f ca="1">D125*C130</f>
        <v>#REF!</v>
      </c>
      <c r="E130" s="112" t="e">
        <f ca="1">D130*12</f>
        <v>#REF!</v>
      </c>
      <c r="G130" s="113"/>
      <c r="H130" s="161"/>
      <c r="I130" s="157"/>
      <c r="X130" s="1"/>
    </row>
    <row r="131" spans="1:24" ht="15" x14ac:dyDescent="0.2">
      <c r="A131" s="411" t="s">
        <v>193</v>
      </c>
      <c r="B131" s="411"/>
      <c r="C131" s="97">
        <f>IF(F16=" ",0,F16)</f>
        <v>1</v>
      </c>
      <c r="D131" s="98" t="e">
        <f ca="1">D130*C131</f>
        <v>#REF!</v>
      </c>
      <c r="E131" s="112" t="e">
        <f ca="1">D131*12</f>
        <v>#REF!</v>
      </c>
      <c r="F131" s="1" t="str">
        <f>IF(D16="m²","  &lt; Preço da área total mensal e anual por posto","")</f>
        <v xml:space="preserve">  &lt; Preço da área total mensal e anual por posto</v>
      </c>
      <c r="H131" s="161"/>
      <c r="I131" s="157"/>
      <c r="X131" s="1"/>
    </row>
    <row r="132" spans="1:24" ht="15" x14ac:dyDescent="0.2">
      <c r="A132" s="412" t="s">
        <v>194</v>
      </c>
      <c r="B132" s="412"/>
      <c r="C132" s="97" t="e">
        <f>E16</f>
        <v>#REF!</v>
      </c>
      <c r="D132" s="98" t="e">
        <f>IF(C132=" ",0,D131*C132)</f>
        <v>#REF!</v>
      </c>
      <c r="E132" s="114" t="e">
        <f>D132*12</f>
        <v>#REF!</v>
      </c>
      <c r="F132" s="76" t="str">
        <f>"  &lt; Total global da proposta para o item "&amp;B16</f>
        <v xml:space="preserve">  &lt; Total global da proposta para o item </v>
      </c>
      <c r="G132" s="113"/>
      <c r="H132" s="161"/>
      <c r="I132" s="157"/>
      <c r="X132" s="1"/>
    </row>
    <row r="133" spans="1:24" ht="15" x14ac:dyDescent="0.2">
      <c r="A133" s="115"/>
      <c r="B133" s="116"/>
      <c r="C133" s="115"/>
      <c r="D133" s="115"/>
      <c r="E133" s="115"/>
      <c r="F133" s="115"/>
      <c r="G133" s="117"/>
      <c r="H133" s="161"/>
      <c r="I133" s="157"/>
      <c r="X133" s="1"/>
    </row>
    <row r="134" spans="1:24" x14ac:dyDescent="0.2">
      <c r="A134" s="1" t="s">
        <v>144</v>
      </c>
      <c r="B134" s="1" t="s">
        <v>144</v>
      </c>
      <c r="C134" s="1" t="s">
        <v>144</v>
      </c>
      <c r="D134" s="1" t="s">
        <v>144</v>
      </c>
      <c r="E134" s="1" t="s">
        <v>144</v>
      </c>
      <c r="F134" s="1" t="s">
        <v>144</v>
      </c>
      <c r="G134" s="1" t="s">
        <v>144</v>
      </c>
      <c r="H134" s="1" t="s">
        <v>144</v>
      </c>
      <c r="I134" s="1" t="s">
        <v>144</v>
      </c>
      <c r="J134" s="1" t="s">
        <v>144</v>
      </c>
      <c r="K134" s="1" t="s">
        <v>144</v>
      </c>
      <c r="L134" s="1" t="s">
        <v>144</v>
      </c>
      <c r="M134" s="1" t="s">
        <v>144</v>
      </c>
      <c r="N134" s="1" t="s">
        <v>144</v>
      </c>
      <c r="X134" s="1"/>
    </row>
    <row r="135" spans="1:24" x14ac:dyDescent="0.2">
      <c r="E135" s="1"/>
      <c r="F135" s="1"/>
      <c r="G135" s="118"/>
      <c r="J135" s="1"/>
      <c r="X135" s="1"/>
    </row>
    <row r="136" spans="1:24" x14ac:dyDescent="0.2">
      <c r="E136" s="1"/>
      <c r="G136" s="113"/>
      <c r="J136" s="1"/>
      <c r="X136" s="1"/>
    </row>
    <row r="137" spans="1:24" x14ac:dyDescent="0.2">
      <c r="J137" s="1"/>
      <c r="X137" s="1"/>
    </row>
    <row r="138" spans="1:24" x14ac:dyDescent="0.2">
      <c r="J138" s="1"/>
      <c r="X138" s="1"/>
    </row>
    <row r="139" spans="1:24" x14ac:dyDescent="0.2">
      <c r="X139" s="1"/>
    </row>
    <row r="140" spans="1:24" x14ac:dyDescent="0.2">
      <c r="X140" s="1"/>
    </row>
    <row r="141" spans="1:24" x14ac:dyDescent="0.2">
      <c r="X141" s="1"/>
    </row>
    <row r="142" spans="1:24" x14ac:dyDescent="0.2">
      <c r="X142" s="1"/>
    </row>
    <row r="143" spans="1:24" x14ac:dyDescent="0.2">
      <c r="X143" s="1"/>
    </row>
    <row r="144" spans="1:24" x14ac:dyDescent="0.2">
      <c r="X144" s="1"/>
    </row>
    <row r="145" spans="24:24" x14ac:dyDescent="0.2">
      <c r="X145" s="1"/>
    </row>
    <row r="146" spans="24:24" x14ac:dyDescent="0.2">
      <c r="X146" s="1"/>
    </row>
    <row r="147" spans="24:24" x14ac:dyDescent="0.2">
      <c r="X147" s="1"/>
    </row>
    <row r="148" spans="24:24" x14ac:dyDescent="0.2">
      <c r="X148" s="1"/>
    </row>
    <row r="149" spans="24:24" x14ac:dyDescent="0.2">
      <c r="X149" s="1"/>
    </row>
    <row r="150" spans="24:24" x14ac:dyDescent="0.2">
      <c r="X150" s="1"/>
    </row>
    <row r="151" spans="24:24" x14ac:dyDescent="0.2">
      <c r="X151" s="1"/>
    </row>
    <row r="152" spans="24:24" x14ac:dyDescent="0.2">
      <c r="X152" s="1"/>
    </row>
    <row r="153" spans="24:24" x14ac:dyDescent="0.2">
      <c r="X153" s="1"/>
    </row>
    <row r="154" spans="24:24" x14ac:dyDescent="0.2">
      <c r="X154" s="1"/>
    </row>
    <row r="155" spans="24:24" x14ac:dyDescent="0.2">
      <c r="X155" s="1"/>
    </row>
    <row r="156" spans="24:24" x14ac:dyDescent="0.2">
      <c r="X156" s="1"/>
    </row>
    <row r="157" spans="24:24" x14ac:dyDescent="0.2">
      <c r="X157" s="1"/>
    </row>
    <row r="158" spans="24:24" x14ac:dyDescent="0.2">
      <c r="X158" s="1"/>
    </row>
    <row r="159" spans="24:24" x14ac:dyDescent="0.2">
      <c r="X159" s="1"/>
    </row>
    <row r="160" spans="24:24" x14ac:dyDescent="0.2">
      <c r="X160" s="1"/>
    </row>
    <row r="161" spans="24:24" x14ac:dyDescent="0.2">
      <c r="X161" s="1"/>
    </row>
    <row r="162" spans="24:24" x14ac:dyDescent="0.2">
      <c r="X162" s="1"/>
    </row>
    <row r="163" spans="24:24" x14ac:dyDescent="0.2">
      <c r="X163" s="1"/>
    </row>
    <row r="164" spans="24:24" x14ac:dyDescent="0.2">
      <c r="X164" s="1"/>
    </row>
    <row r="165" spans="24:24" x14ac:dyDescent="0.2">
      <c r="X165" s="1"/>
    </row>
    <row r="166" spans="24:24" x14ac:dyDescent="0.2">
      <c r="X166" s="1"/>
    </row>
    <row r="167" spans="24:24" x14ac:dyDescent="0.2">
      <c r="X167" s="1"/>
    </row>
    <row r="168" spans="24:24" x14ac:dyDescent="0.2">
      <c r="X168" s="1"/>
    </row>
    <row r="169" spans="24:24" x14ac:dyDescent="0.2">
      <c r="X169" s="1"/>
    </row>
    <row r="170" spans="24:24" x14ac:dyDescent="0.2">
      <c r="X170" s="1"/>
    </row>
    <row r="171" spans="24:24" x14ac:dyDescent="0.2">
      <c r="X171" s="1"/>
    </row>
    <row r="172" spans="24:24" x14ac:dyDescent="0.2">
      <c r="X172" s="1"/>
    </row>
    <row r="173" spans="24:24" x14ac:dyDescent="0.2">
      <c r="X173" s="1"/>
    </row>
    <row r="174" spans="24:24" x14ac:dyDescent="0.2">
      <c r="X174" s="1"/>
    </row>
    <row r="175" spans="24:24" x14ac:dyDescent="0.2">
      <c r="X175" s="1"/>
    </row>
    <row r="176" spans="24:24" x14ac:dyDescent="0.2">
      <c r="X176" s="1"/>
    </row>
    <row r="177" spans="24:24" x14ac:dyDescent="0.2">
      <c r="X177" s="1"/>
    </row>
    <row r="178" spans="24:24" x14ac:dyDescent="0.2">
      <c r="X178" s="1"/>
    </row>
    <row r="179" spans="24:24" x14ac:dyDescent="0.2">
      <c r="X179" s="1"/>
    </row>
    <row r="180" spans="24:24" x14ac:dyDescent="0.2">
      <c r="X180" s="1"/>
    </row>
    <row r="181" spans="24:24" x14ac:dyDescent="0.2">
      <c r="X181" s="1"/>
    </row>
    <row r="182" spans="24:24" x14ac:dyDescent="0.2">
      <c r="X182" s="1"/>
    </row>
    <row r="183" spans="24:24" x14ac:dyDescent="0.2">
      <c r="X183" s="1"/>
    </row>
    <row r="184" spans="24:24" x14ac:dyDescent="0.2">
      <c r="X184" s="1"/>
    </row>
    <row r="185" spans="24:24" x14ac:dyDescent="0.2">
      <c r="X185" s="1"/>
    </row>
    <row r="186" spans="24:24" x14ac:dyDescent="0.2">
      <c r="X186" s="1"/>
    </row>
    <row r="187" spans="24:24" x14ac:dyDescent="0.2">
      <c r="X187" s="1"/>
    </row>
    <row r="188" spans="24:24" x14ac:dyDescent="0.2">
      <c r="X188" s="1"/>
    </row>
    <row r="189" spans="24:24" x14ac:dyDescent="0.2">
      <c r="X189" s="1"/>
    </row>
    <row r="190" spans="24:24" x14ac:dyDescent="0.2">
      <c r="X190" s="1"/>
    </row>
    <row r="191" spans="24:24" x14ac:dyDescent="0.2">
      <c r="X191" s="1"/>
    </row>
    <row r="192" spans="24:24" x14ac:dyDescent="0.2">
      <c r="X192" s="1"/>
    </row>
    <row r="193" spans="24:24" x14ac:dyDescent="0.2">
      <c r="X193" s="1"/>
    </row>
    <row r="194" spans="24:24" x14ac:dyDescent="0.2">
      <c r="X194" s="1"/>
    </row>
    <row r="195" spans="24:24" x14ac:dyDescent="0.2">
      <c r="X195" s="1"/>
    </row>
    <row r="196" spans="24:24" x14ac:dyDescent="0.2">
      <c r="X196" s="1"/>
    </row>
    <row r="197" spans="24:24" x14ac:dyDescent="0.2">
      <c r="X197" s="1"/>
    </row>
    <row r="198" spans="24:24" x14ac:dyDescent="0.2">
      <c r="X198" s="1"/>
    </row>
    <row r="199" spans="24:24" x14ac:dyDescent="0.2">
      <c r="X199" s="1"/>
    </row>
    <row r="200" spans="24:24" x14ac:dyDescent="0.2">
      <c r="X200" s="1"/>
    </row>
    <row r="201" spans="24:24" x14ac:dyDescent="0.2">
      <c r="X201" s="1"/>
    </row>
    <row r="202" spans="24:24" x14ac:dyDescent="0.2">
      <c r="X202" s="1"/>
    </row>
    <row r="203" spans="24:24" x14ac:dyDescent="0.2">
      <c r="X203" s="1"/>
    </row>
    <row r="204" spans="24:24" x14ac:dyDescent="0.2">
      <c r="X204" s="1"/>
    </row>
    <row r="205" spans="24:24" x14ac:dyDescent="0.2">
      <c r="X205" s="1"/>
    </row>
    <row r="206" spans="24:24" x14ac:dyDescent="0.2">
      <c r="X206" s="1"/>
    </row>
    <row r="207" spans="24:24" x14ac:dyDescent="0.2">
      <c r="X207" s="1"/>
    </row>
    <row r="208" spans="24:24" x14ac:dyDescent="0.2">
      <c r="X208" s="1"/>
    </row>
    <row r="209" spans="24:24" x14ac:dyDescent="0.2">
      <c r="X209" s="1"/>
    </row>
    <row r="210" spans="24:24" x14ac:dyDescent="0.2">
      <c r="X210" s="1"/>
    </row>
    <row r="211" spans="24:24" x14ac:dyDescent="0.2">
      <c r="X211" s="1"/>
    </row>
    <row r="212" spans="24:24" x14ac:dyDescent="0.2">
      <c r="X212" s="1"/>
    </row>
    <row r="213" spans="24:24" x14ac:dyDescent="0.2">
      <c r="X213" s="1"/>
    </row>
    <row r="214" spans="24:24" x14ac:dyDescent="0.2">
      <c r="X214" s="1"/>
    </row>
    <row r="215" spans="24:24" x14ac:dyDescent="0.2">
      <c r="X215" s="1"/>
    </row>
    <row r="216" spans="24:24" x14ac:dyDescent="0.2">
      <c r="X216" s="1"/>
    </row>
    <row r="217" spans="24:24" x14ac:dyDescent="0.2">
      <c r="X217" s="1"/>
    </row>
    <row r="218" spans="24:24" x14ac:dyDescent="0.2">
      <c r="X218" s="1"/>
    </row>
    <row r="219" spans="24:24" x14ac:dyDescent="0.2">
      <c r="X219" s="1"/>
    </row>
    <row r="220" spans="24:24" x14ac:dyDescent="0.2">
      <c r="X220" s="1"/>
    </row>
    <row r="221" spans="24:24" x14ac:dyDescent="0.2">
      <c r="X221" s="1"/>
    </row>
    <row r="222" spans="24:24" x14ac:dyDescent="0.2">
      <c r="X222" s="1"/>
    </row>
    <row r="223" spans="24:24" x14ac:dyDescent="0.2">
      <c r="X223" s="1"/>
    </row>
    <row r="224" spans="24:24" x14ac:dyDescent="0.2">
      <c r="X224" s="1"/>
    </row>
    <row r="225" spans="24:24" x14ac:dyDescent="0.2">
      <c r="X225" s="1"/>
    </row>
    <row r="226" spans="24:24" x14ac:dyDescent="0.2">
      <c r="X226" s="1"/>
    </row>
    <row r="227" spans="24:24" x14ac:dyDescent="0.2">
      <c r="X227" s="1"/>
    </row>
    <row r="228" spans="24:24" x14ac:dyDescent="0.2">
      <c r="X228" s="1"/>
    </row>
    <row r="229" spans="24:24" x14ac:dyDescent="0.2">
      <c r="X229" s="1"/>
    </row>
    <row r="230" spans="24:24" x14ac:dyDescent="0.2">
      <c r="X230" s="1"/>
    </row>
    <row r="231" spans="24:24" x14ac:dyDescent="0.2">
      <c r="X231" s="1"/>
    </row>
    <row r="232" spans="24:24" x14ac:dyDescent="0.2">
      <c r="X232" s="1"/>
    </row>
    <row r="233" spans="24:24" x14ac:dyDescent="0.2">
      <c r="X233" s="1"/>
    </row>
    <row r="234" spans="24:24" x14ac:dyDescent="0.2">
      <c r="X234" s="1"/>
    </row>
    <row r="235" spans="24:24" x14ac:dyDescent="0.2">
      <c r="X235" s="1"/>
    </row>
    <row r="236" spans="24:24" x14ac:dyDescent="0.2">
      <c r="X236" s="1"/>
    </row>
    <row r="237" spans="24:24" x14ac:dyDescent="0.2">
      <c r="X237" s="1"/>
    </row>
    <row r="238" spans="24:24" x14ac:dyDescent="0.2">
      <c r="X238" s="1"/>
    </row>
    <row r="239" spans="24:24" x14ac:dyDescent="0.2">
      <c r="X239" s="1"/>
    </row>
    <row r="240" spans="24:24" x14ac:dyDescent="0.2">
      <c r="X240" s="1"/>
    </row>
    <row r="241" spans="24:24" x14ac:dyDescent="0.2">
      <c r="X241" s="1"/>
    </row>
    <row r="242" spans="24:24" x14ac:dyDescent="0.2">
      <c r="X242" s="1"/>
    </row>
    <row r="243" spans="24:24" x14ac:dyDescent="0.2">
      <c r="X243" s="1"/>
    </row>
    <row r="244" spans="24:24" x14ac:dyDescent="0.2">
      <c r="X244" s="1"/>
    </row>
    <row r="245" spans="24:24" x14ac:dyDescent="0.2">
      <c r="X245" s="1"/>
    </row>
    <row r="246" spans="24:24" x14ac:dyDescent="0.2">
      <c r="X246" s="1"/>
    </row>
    <row r="247" spans="24:24" x14ac:dyDescent="0.2">
      <c r="X247" s="1"/>
    </row>
    <row r="248" spans="24:24" x14ac:dyDescent="0.2">
      <c r="X248" s="1"/>
    </row>
    <row r="249" spans="24:24" x14ac:dyDescent="0.2">
      <c r="X249" s="1"/>
    </row>
    <row r="250" spans="24:24" x14ac:dyDescent="0.2">
      <c r="X250" s="1"/>
    </row>
    <row r="251" spans="24:24" x14ac:dyDescent="0.2">
      <c r="X251" s="1"/>
    </row>
    <row r="252" spans="24:24" x14ac:dyDescent="0.2">
      <c r="X252" s="1"/>
    </row>
    <row r="253" spans="24:24" x14ac:dyDescent="0.2">
      <c r="X253" s="1"/>
    </row>
    <row r="254" spans="24:24" x14ac:dyDescent="0.2">
      <c r="X254" s="1"/>
    </row>
    <row r="255" spans="24:24" x14ac:dyDescent="0.2">
      <c r="X255" s="1"/>
    </row>
    <row r="256" spans="24:24" x14ac:dyDescent="0.2">
      <c r="X256" s="1"/>
    </row>
    <row r="257" spans="24:24" x14ac:dyDescent="0.2">
      <c r="X257" s="1"/>
    </row>
    <row r="258" spans="24:24" x14ac:dyDescent="0.2">
      <c r="X258" s="1"/>
    </row>
    <row r="259" spans="24:24" x14ac:dyDescent="0.2">
      <c r="X259" s="1"/>
    </row>
    <row r="260" spans="24:24" x14ac:dyDescent="0.2">
      <c r="X260" s="1"/>
    </row>
    <row r="261" spans="24:24" x14ac:dyDescent="0.2">
      <c r="X261" s="1"/>
    </row>
    <row r="262" spans="24:24" x14ac:dyDescent="0.2">
      <c r="X262" s="1"/>
    </row>
    <row r="263" spans="24:24" x14ac:dyDescent="0.2">
      <c r="X263" s="1"/>
    </row>
    <row r="264" spans="24:24" x14ac:dyDescent="0.2">
      <c r="X264" s="1"/>
    </row>
    <row r="265" spans="24:24" x14ac:dyDescent="0.2">
      <c r="X265" s="1"/>
    </row>
    <row r="266" spans="24:24" x14ac:dyDescent="0.2">
      <c r="X266" s="1"/>
    </row>
    <row r="267" spans="24:24" x14ac:dyDescent="0.2">
      <c r="X267" s="1"/>
    </row>
    <row r="268" spans="24:24" x14ac:dyDescent="0.2">
      <c r="X268" s="1"/>
    </row>
    <row r="269" spans="24:24" x14ac:dyDescent="0.2">
      <c r="X269" s="1"/>
    </row>
    <row r="270" spans="24:24" x14ac:dyDescent="0.2">
      <c r="X270" s="1"/>
    </row>
    <row r="271" spans="24:24" x14ac:dyDescent="0.2">
      <c r="X271" s="1"/>
    </row>
    <row r="272" spans="24:24" x14ac:dyDescent="0.2">
      <c r="X272" s="1"/>
    </row>
    <row r="273" spans="24:24" x14ac:dyDescent="0.2">
      <c r="X273" s="1"/>
    </row>
    <row r="274" spans="24:24" x14ac:dyDescent="0.2">
      <c r="X274" s="1"/>
    </row>
    <row r="275" spans="24:24" x14ac:dyDescent="0.2">
      <c r="X275" s="1"/>
    </row>
    <row r="276" spans="24:24" x14ac:dyDescent="0.2">
      <c r="X276" s="1"/>
    </row>
    <row r="277" spans="24:24" x14ac:dyDescent="0.2">
      <c r="X277" s="1"/>
    </row>
    <row r="278" spans="24:24" x14ac:dyDescent="0.2">
      <c r="X278" s="1"/>
    </row>
    <row r="279" spans="24:24" x14ac:dyDescent="0.2">
      <c r="X279" s="1"/>
    </row>
    <row r="280" spans="24:24" x14ac:dyDescent="0.2">
      <c r="X280" s="1"/>
    </row>
    <row r="281" spans="24:24" x14ac:dyDescent="0.2">
      <c r="X281" s="1"/>
    </row>
    <row r="282" spans="24:24" x14ac:dyDescent="0.2">
      <c r="X282" s="1"/>
    </row>
    <row r="283" spans="24:24" x14ac:dyDescent="0.2">
      <c r="X283" s="1"/>
    </row>
    <row r="284" spans="24:24" x14ac:dyDescent="0.2">
      <c r="X284" s="1"/>
    </row>
    <row r="285" spans="24:24" x14ac:dyDescent="0.2">
      <c r="X285" s="1"/>
    </row>
    <row r="286" spans="24:24" x14ac:dyDescent="0.2">
      <c r="X286" s="1"/>
    </row>
    <row r="287" spans="24:24" x14ac:dyDescent="0.2">
      <c r="X287" s="1"/>
    </row>
    <row r="288" spans="24:24" x14ac:dyDescent="0.2">
      <c r="X288" s="1"/>
    </row>
    <row r="289" spans="24:24" x14ac:dyDescent="0.2">
      <c r="X289" s="1"/>
    </row>
    <row r="290" spans="24:24" x14ac:dyDescent="0.2">
      <c r="X290" s="1"/>
    </row>
    <row r="291" spans="24:24" x14ac:dyDescent="0.2">
      <c r="X291" s="1"/>
    </row>
    <row r="292" spans="24:24" x14ac:dyDescent="0.2">
      <c r="X292" s="1"/>
    </row>
    <row r="293" spans="24:24" x14ac:dyDescent="0.2">
      <c r="X293" s="1"/>
    </row>
    <row r="294" spans="24:24" x14ac:dyDescent="0.2">
      <c r="X294" s="1"/>
    </row>
    <row r="295" spans="24:24" x14ac:dyDescent="0.2">
      <c r="X295" s="1"/>
    </row>
    <row r="296" spans="24:24" x14ac:dyDescent="0.2">
      <c r="X296" s="1"/>
    </row>
    <row r="297" spans="24:24" x14ac:dyDescent="0.2">
      <c r="X297" s="1"/>
    </row>
    <row r="298" spans="24:24" x14ac:dyDescent="0.2">
      <c r="X298" s="1"/>
    </row>
    <row r="299" spans="24:24" x14ac:dyDescent="0.2">
      <c r="X299" s="1"/>
    </row>
    <row r="300" spans="24:24" x14ac:dyDescent="0.2">
      <c r="X300" s="1"/>
    </row>
    <row r="301" spans="24:24" x14ac:dyDescent="0.2">
      <c r="X301" s="1"/>
    </row>
    <row r="302" spans="24:24" x14ac:dyDescent="0.2">
      <c r="X302" s="1"/>
    </row>
    <row r="303" spans="24:24" x14ac:dyDescent="0.2">
      <c r="X303" s="1"/>
    </row>
    <row r="304" spans="24:24" x14ac:dyDescent="0.2">
      <c r="X304" s="1"/>
    </row>
    <row r="305" spans="24:24" x14ac:dyDescent="0.2">
      <c r="X305" s="1"/>
    </row>
    <row r="306" spans="24:24" x14ac:dyDescent="0.2">
      <c r="X306" s="1"/>
    </row>
    <row r="307" spans="24:24" x14ac:dyDescent="0.2">
      <c r="X307" s="1"/>
    </row>
    <row r="308" spans="24:24" x14ac:dyDescent="0.2">
      <c r="X308" s="1"/>
    </row>
    <row r="309" spans="24:24" x14ac:dyDescent="0.2">
      <c r="X309" s="1"/>
    </row>
    <row r="310" spans="24:24" x14ac:dyDescent="0.2">
      <c r="X310" s="1"/>
    </row>
    <row r="311" spans="24:24" x14ac:dyDescent="0.2">
      <c r="X311" s="1"/>
    </row>
    <row r="312" spans="24:24" x14ac:dyDescent="0.2">
      <c r="X312" s="1"/>
    </row>
    <row r="313" spans="24:24" x14ac:dyDescent="0.2">
      <c r="X313" s="1"/>
    </row>
    <row r="314" spans="24:24" x14ac:dyDescent="0.2">
      <c r="X314" s="1"/>
    </row>
    <row r="315" spans="24:24" x14ac:dyDescent="0.2">
      <c r="X315" s="1"/>
    </row>
    <row r="316" spans="24:24" x14ac:dyDescent="0.2">
      <c r="X316" s="1"/>
    </row>
    <row r="317" spans="24:24" x14ac:dyDescent="0.2">
      <c r="X317" s="1"/>
    </row>
    <row r="318" spans="24:24" x14ac:dyDescent="0.2">
      <c r="X318" s="1"/>
    </row>
    <row r="319" spans="24:24" x14ac:dyDescent="0.2">
      <c r="X319" s="1"/>
    </row>
    <row r="320" spans="24:24" x14ac:dyDescent="0.2">
      <c r="X320" s="1"/>
    </row>
    <row r="321" spans="24:24" x14ac:dyDescent="0.2">
      <c r="X321" s="1"/>
    </row>
    <row r="322" spans="24:24" x14ac:dyDescent="0.2">
      <c r="X322" s="1"/>
    </row>
    <row r="323" spans="24:24" x14ac:dyDescent="0.2">
      <c r="X323" s="1"/>
    </row>
    <row r="324" spans="24:24" x14ac:dyDescent="0.2">
      <c r="X324" s="1"/>
    </row>
    <row r="325" spans="24:24" x14ac:dyDescent="0.2">
      <c r="X325" s="1"/>
    </row>
    <row r="326" spans="24:24" x14ac:dyDescent="0.2">
      <c r="X326" s="1"/>
    </row>
    <row r="327" spans="24:24" x14ac:dyDescent="0.2">
      <c r="X327" s="1"/>
    </row>
    <row r="328" spans="24:24" x14ac:dyDescent="0.2">
      <c r="X328" s="1"/>
    </row>
    <row r="329" spans="24:24" x14ac:dyDescent="0.2">
      <c r="X329" s="1"/>
    </row>
    <row r="330" spans="24:24" x14ac:dyDescent="0.2">
      <c r="X330" s="1"/>
    </row>
    <row r="331" spans="24:24" x14ac:dyDescent="0.2">
      <c r="X331" s="1"/>
    </row>
    <row r="332" spans="24:24" x14ac:dyDescent="0.2">
      <c r="X332" s="1"/>
    </row>
    <row r="333" spans="24:24" x14ac:dyDescent="0.2">
      <c r="X333" s="1"/>
    </row>
    <row r="334" spans="24:24" x14ac:dyDescent="0.2">
      <c r="X334" s="1"/>
    </row>
    <row r="335" spans="24:24" x14ac:dyDescent="0.2">
      <c r="X335" s="1"/>
    </row>
    <row r="336" spans="24:24" x14ac:dyDescent="0.2">
      <c r="X336" s="1"/>
    </row>
    <row r="337" spans="24:24" x14ac:dyDescent="0.2">
      <c r="X337" s="1"/>
    </row>
    <row r="338" spans="24:24" x14ac:dyDescent="0.2">
      <c r="X338" s="1"/>
    </row>
    <row r="339" spans="24:24" x14ac:dyDescent="0.2">
      <c r="X339" s="1"/>
    </row>
    <row r="340" spans="24:24" x14ac:dyDescent="0.2">
      <c r="X340" s="1"/>
    </row>
    <row r="341" spans="24:24" x14ac:dyDescent="0.2">
      <c r="X341" s="1"/>
    </row>
    <row r="342" spans="24:24" x14ac:dyDescent="0.2">
      <c r="X342" s="1"/>
    </row>
    <row r="343" spans="24:24" x14ac:dyDescent="0.2">
      <c r="X343" s="1"/>
    </row>
    <row r="344" spans="24:24" x14ac:dyDescent="0.2">
      <c r="X344" s="1"/>
    </row>
    <row r="345" spans="24:24" x14ac:dyDescent="0.2">
      <c r="X345" s="1"/>
    </row>
    <row r="346" spans="24:24" x14ac:dyDescent="0.2">
      <c r="X346" s="1"/>
    </row>
    <row r="347" spans="24:24" x14ac:dyDescent="0.2">
      <c r="X347" s="1"/>
    </row>
    <row r="348" spans="24:24" x14ac:dyDescent="0.2">
      <c r="X348" s="1"/>
    </row>
    <row r="349" spans="24:24" x14ac:dyDescent="0.2">
      <c r="X349" s="1"/>
    </row>
    <row r="350" spans="24:24" x14ac:dyDescent="0.2">
      <c r="X350" s="1"/>
    </row>
    <row r="351" spans="24:24" x14ac:dyDescent="0.2">
      <c r="X351" s="1"/>
    </row>
    <row r="352" spans="24:24" x14ac:dyDescent="0.2">
      <c r="X352" s="1"/>
    </row>
    <row r="353" spans="24:24" x14ac:dyDescent="0.2">
      <c r="X353" s="1"/>
    </row>
    <row r="354" spans="24:24" x14ac:dyDescent="0.2">
      <c r="X354" s="1"/>
    </row>
    <row r="355" spans="24:24" x14ac:dyDescent="0.2">
      <c r="X355" s="1"/>
    </row>
    <row r="356" spans="24:24" x14ac:dyDescent="0.2">
      <c r="X356" s="1"/>
    </row>
    <row r="357" spans="24:24" x14ac:dyDescent="0.2">
      <c r="X357" s="1"/>
    </row>
    <row r="358" spans="24:24" x14ac:dyDescent="0.2">
      <c r="X358" s="1"/>
    </row>
    <row r="359" spans="24:24" x14ac:dyDescent="0.2">
      <c r="X359" s="1"/>
    </row>
    <row r="360" spans="24:24" x14ac:dyDescent="0.2">
      <c r="X360" s="1"/>
    </row>
    <row r="361" spans="24:24" x14ac:dyDescent="0.2">
      <c r="X361" s="1"/>
    </row>
    <row r="362" spans="24:24" x14ac:dyDescent="0.2">
      <c r="X362" s="1"/>
    </row>
    <row r="363" spans="24:24" x14ac:dyDescent="0.2">
      <c r="X363" s="1"/>
    </row>
    <row r="364" spans="24:24" x14ac:dyDescent="0.2">
      <c r="X364" s="1"/>
    </row>
    <row r="365" spans="24:24" x14ac:dyDescent="0.2">
      <c r="X365" s="1"/>
    </row>
    <row r="366" spans="24:24" x14ac:dyDescent="0.2">
      <c r="X366" s="1"/>
    </row>
    <row r="367" spans="24:24" x14ac:dyDescent="0.2">
      <c r="X367" s="1"/>
    </row>
    <row r="368" spans="24:24" x14ac:dyDescent="0.2">
      <c r="X368" s="1"/>
    </row>
    <row r="369" spans="24:24" x14ac:dyDescent="0.2">
      <c r="X369" s="1"/>
    </row>
    <row r="370" spans="24:24" x14ac:dyDescent="0.2">
      <c r="X370" s="1"/>
    </row>
    <row r="371" spans="24:24" x14ac:dyDescent="0.2">
      <c r="X371" s="1"/>
    </row>
    <row r="372" spans="24:24" x14ac:dyDescent="0.2">
      <c r="X372" s="1"/>
    </row>
    <row r="373" spans="24:24" x14ac:dyDescent="0.2">
      <c r="X373" s="1"/>
    </row>
    <row r="374" spans="24:24" x14ac:dyDescent="0.2">
      <c r="X374" s="1"/>
    </row>
    <row r="375" spans="24:24" x14ac:dyDescent="0.2">
      <c r="X375" s="1"/>
    </row>
    <row r="376" spans="24:24" x14ac:dyDescent="0.2">
      <c r="X376" s="1"/>
    </row>
    <row r="377" spans="24:24" x14ac:dyDescent="0.2">
      <c r="X377" s="1"/>
    </row>
    <row r="378" spans="24:24" x14ac:dyDescent="0.2">
      <c r="X378" s="1"/>
    </row>
    <row r="379" spans="24:24" x14ac:dyDescent="0.2">
      <c r="X379" s="1"/>
    </row>
    <row r="380" spans="24:24" x14ac:dyDescent="0.2">
      <c r="X380" s="1"/>
    </row>
    <row r="381" spans="24:24" x14ac:dyDescent="0.2">
      <c r="X381" s="1"/>
    </row>
    <row r="382" spans="24:24" x14ac:dyDescent="0.2">
      <c r="X382" s="1"/>
    </row>
    <row r="383" spans="24:24" x14ac:dyDescent="0.2">
      <c r="X383" s="1"/>
    </row>
    <row r="384" spans="24:24" x14ac:dyDescent="0.2">
      <c r="X384" s="1"/>
    </row>
    <row r="385" spans="24:24" x14ac:dyDescent="0.2">
      <c r="X385" s="1"/>
    </row>
    <row r="386" spans="24:24" x14ac:dyDescent="0.2">
      <c r="X386" s="1"/>
    </row>
    <row r="387" spans="24:24" x14ac:dyDescent="0.2">
      <c r="X387" s="1"/>
    </row>
    <row r="388" spans="24:24" x14ac:dyDescent="0.2">
      <c r="X388" s="1"/>
    </row>
    <row r="389" spans="24:24" x14ac:dyDescent="0.2">
      <c r="X389" s="1"/>
    </row>
    <row r="390" spans="24:24" x14ac:dyDescent="0.2">
      <c r="X390" s="1"/>
    </row>
    <row r="391" spans="24:24" x14ac:dyDescent="0.2">
      <c r="X391" s="1"/>
    </row>
    <row r="392" spans="24:24" x14ac:dyDescent="0.2">
      <c r="X392" s="1"/>
    </row>
    <row r="393" spans="24:24" x14ac:dyDescent="0.2">
      <c r="X393" s="1"/>
    </row>
    <row r="394" spans="24:24" x14ac:dyDescent="0.2">
      <c r="X394" s="1"/>
    </row>
    <row r="395" spans="24:24" x14ac:dyDescent="0.2">
      <c r="X395" s="1"/>
    </row>
    <row r="396" spans="24:24" x14ac:dyDescent="0.2">
      <c r="X396" s="1"/>
    </row>
    <row r="397" spans="24:24" x14ac:dyDescent="0.2">
      <c r="X397" s="1"/>
    </row>
    <row r="398" spans="24:24" x14ac:dyDescent="0.2">
      <c r="X398" s="1"/>
    </row>
    <row r="399" spans="24:24" x14ac:dyDescent="0.2">
      <c r="X399" s="1"/>
    </row>
    <row r="400" spans="24:24" x14ac:dyDescent="0.2">
      <c r="X400" s="1"/>
    </row>
    <row r="401" spans="24:24" x14ac:dyDescent="0.2">
      <c r="X401" s="1"/>
    </row>
    <row r="402" spans="24:24" x14ac:dyDescent="0.2">
      <c r="X402" s="1"/>
    </row>
    <row r="403" spans="24:24" x14ac:dyDescent="0.2">
      <c r="X403" s="1"/>
    </row>
    <row r="404" spans="24:24" x14ac:dyDescent="0.2">
      <c r="X404" s="1"/>
    </row>
    <row r="405" spans="24:24" x14ac:dyDescent="0.2">
      <c r="X405" s="1"/>
    </row>
    <row r="406" spans="24:24" x14ac:dyDescent="0.2">
      <c r="X406" s="1"/>
    </row>
    <row r="407" spans="24:24" x14ac:dyDescent="0.2">
      <c r="X407" s="1"/>
    </row>
    <row r="408" spans="24:24" x14ac:dyDescent="0.2">
      <c r="X408" s="1"/>
    </row>
    <row r="409" spans="24:24" x14ac:dyDescent="0.2">
      <c r="X409" s="1"/>
    </row>
    <row r="410" spans="24:24" x14ac:dyDescent="0.2">
      <c r="X410" s="1"/>
    </row>
    <row r="411" spans="24:24" x14ac:dyDescent="0.2">
      <c r="X411" s="1"/>
    </row>
    <row r="412" spans="24:24" x14ac:dyDescent="0.2">
      <c r="X412" s="1"/>
    </row>
    <row r="413" spans="24:24" x14ac:dyDescent="0.2">
      <c r="X413" s="1"/>
    </row>
    <row r="414" spans="24:24" x14ac:dyDescent="0.2">
      <c r="X414" s="1"/>
    </row>
    <row r="415" spans="24:24" x14ac:dyDescent="0.2">
      <c r="X415" s="1"/>
    </row>
    <row r="416" spans="24:24" x14ac:dyDescent="0.2">
      <c r="X416" s="1"/>
    </row>
    <row r="417" spans="24:24" x14ac:dyDescent="0.2">
      <c r="X417" s="1"/>
    </row>
    <row r="418" spans="24:24" x14ac:dyDescent="0.2">
      <c r="X418" s="1"/>
    </row>
    <row r="419" spans="24:24" x14ac:dyDescent="0.2">
      <c r="X419" s="1"/>
    </row>
    <row r="420" spans="24:24" x14ac:dyDescent="0.2">
      <c r="X420" s="1"/>
    </row>
    <row r="421" spans="24:24" x14ac:dyDescent="0.2">
      <c r="X421" s="1"/>
    </row>
    <row r="422" spans="24:24" x14ac:dyDescent="0.2">
      <c r="X422" s="1"/>
    </row>
    <row r="423" spans="24:24" x14ac:dyDescent="0.2">
      <c r="X423" s="1"/>
    </row>
    <row r="424" spans="24:24" x14ac:dyDescent="0.2">
      <c r="X424" s="1"/>
    </row>
    <row r="425" spans="24:24" x14ac:dyDescent="0.2">
      <c r="X425" s="1"/>
    </row>
    <row r="426" spans="24:24" x14ac:dyDescent="0.2">
      <c r="X426" s="1"/>
    </row>
    <row r="427" spans="24:24" x14ac:dyDescent="0.2">
      <c r="X427" s="1"/>
    </row>
    <row r="428" spans="24:24" x14ac:dyDescent="0.2">
      <c r="X428" s="1"/>
    </row>
    <row r="429" spans="24:24" x14ac:dyDescent="0.2">
      <c r="X429" s="1"/>
    </row>
    <row r="430" spans="24:24" x14ac:dyDescent="0.2">
      <c r="X430" s="1"/>
    </row>
    <row r="431" spans="24:24" x14ac:dyDescent="0.2">
      <c r="X431" s="1"/>
    </row>
    <row r="432" spans="24:24" x14ac:dyDescent="0.2">
      <c r="X432" s="1"/>
    </row>
    <row r="433" spans="24:24" x14ac:dyDescent="0.2">
      <c r="X433" s="1"/>
    </row>
    <row r="434" spans="24:24" x14ac:dyDescent="0.2">
      <c r="X434" s="1"/>
    </row>
    <row r="435" spans="24:24" x14ac:dyDescent="0.2">
      <c r="X435" s="1"/>
    </row>
    <row r="436" spans="24:24" x14ac:dyDescent="0.2">
      <c r="X436" s="1"/>
    </row>
    <row r="437" spans="24:24" x14ac:dyDescent="0.2">
      <c r="X437" s="1"/>
    </row>
    <row r="438" spans="24:24" x14ac:dyDescent="0.2">
      <c r="X438" s="1"/>
    </row>
    <row r="439" spans="24:24" x14ac:dyDescent="0.2">
      <c r="X439" s="1"/>
    </row>
    <row r="440" spans="24:24" x14ac:dyDescent="0.2">
      <c r="X440" s="1"/>
    </row>
    <row r="441" spans="24:24" x14ac:dyDescent="0.2">
      <c r="X441" s="1"/>
    </row>
    <row r="442" spans="24:24" x14ac:dyDescent="0.2">
      <c r="X442" s="1"/>
    </row>
    <row r="443" spans="24:24" x14ac:dyDescent="0.2">
      <c r="X443" s="1"/>
    </row>
    <row r="444" spans="24:24" x14ac:dyDescent="0.2">
      <c r="X444" s="1"/>
    </row>
    <row r="445" spans="24:24" x14ac:dyDescent="0.2">
      <c r="X445" s="1"/>
    </row>
    <row r="446" spans="24:24" x14ac:dyDescent="0.2">
      <c r="X446" s="1"/>
    </row>
    <row r="447" spans="24:24" x14ac:dyDescent="0.2">
      <c r="X447" s="1"/>
    </row>
    <row r="448" spans="24:24" x14ac:dyDescent="0.2">
      <c r="X448" s="1"/>
    </row>
    <row r="449" spans="24:24" x14ac:dyDescent="0.2">
      <c r="X449" s="1"/>
    </row>
    <row r="450" spans="24:24" x14ac:dyDescent="0.2">
      <c r="X450" s="1"/>
    </row>
    <row r="451" spans="24:24" x14ac:dyDescent="0.2">
      <c r="X451" s="1"/>
    </row>
    <row r="452" spans="24:24" x14ac:dyDescent="0.2">
      <c r="X452" s="1"/>
    </row>
    <row r="453" spans="24:24" x14ac:dyDescent="0.2">
      <c r="X453" s="1"/>
    </row>
    <row r="454" spans="24:24" x14ac:dyDescent="0.2">
      <c r="X454" s="1"/>
    </row>
    <row r="455" spans="24:24" x14ac:dyDescent="0.2">
      <c r="X455" s="1"/>
    </row>
    <row r="456" spans="24:24" x14ac:dyDescent="0.2">
      <c r="X456" s="1"/>
    </row>
    <row r="457" spans="24:24" x14ac:dyDescent="0.2">
      <c r="X457" s="1"/>
    </row>
    <row r="458" spans="24:24" x14ac:dyDescent="0.2">
      <c r="X458" s="1"/>
    </row>
    <row r="459" spans="24:24" x14ac:dyDescent="0.2">
      <c r="X459" s="1"/>
    </row>
    <row r="460" spans="24:24" x14ac:dyDescent="0.2">
      <c r="X460" s="1"/>
    </row>
    <row r="461" spans="24:24" x14ac:dyDescent="0.2">
      <c r="X461" s="1"/>
    </row>
    <row r="462" spans="24:24" x14ac:dyDescent="0.2">
      <c r="X462" s="1"/>
    </row>
    <row r="463" spans="24:24" x14ac:dyDescent="0.2">
      <c r="X463" s="1"/>
    </row>
    <row r="464" spans="24:24" x14ac:dyDescent="0.2">
      <c r="X464" s="1"/>
    </row>
    <row r="465" spans="24:24" x14ac:dyDescent="0.2">
      <c r="X465" s="1"/>
    </row>
    <row r="466" spans="24:24" x14ac:dyDescent="0.2">
      <c r="X466" s="1"/>
    </row>
    <row r="467" spans="24:24" x14ac:dyDescent="0.2">
      <c r="X467" s="1"/>
    </row>
    <row r="468" spans="24:24" x14ac:dyDescent="0.2">
      <c r="X468" s="1"/>
    </row>
    <row r="469" spans="24:24" x14ac:dyDescent="0.2">
      <c r="X469" s="1"/>
    </row>
    <row r="470" spans="24:24" x14ac:dyDescent="0.2">
      <c r="X470" s="1"/>
    </row>
    <row r="471" spans="24:24" x14ac:dyDescent="0.2">
      <c r="X471" s="1"/>
    </row>
    <row r="472" spans="24:24" x14ac:dyDescent="0.2">
      <c r="X472" s="1"/>
    </row>
    <row r="473" spans="24:24" x14ac:dyDescent="0.2">
      <c r="X473" s="1"/>
    </row>
    <row r="474" spans="24:24" x14ac:dyDescent="0.2">
      <c r="X474" s="1"/>
    </row>
    <row r="475" spans="24:24" x14ac:dyDescent="0.2">
      <c r="X475" s="1"/>
    </row>
    <row r="476" spans="24:24" x14ac:dyDescent="0.2">
      <c r="X476" s="1"/>
    </row>
    <row r="477" spans="24:24" x14ac:dyDescent="0.2">
      <c r="X477" s="1"/>
    </row>
    <row r="478" spans="24:24" x14ac:dyDescent="0.2">
      <c r="X478" s="1"/>
    </row>
    <row r="479" spans="24:24" x14ac:dyDescent="0.2">
      <c r="X479" s="1"/>
    </row>
    <row r="480" spans="24:24" x14ac:dyDescent="0.2">
      <c r="X480" s="1"/>
    </row>
    <row r="481" spans="24:24" x14ac:dyDescent="0.2">
      <c r="X481" s="1"/>
    </row>
    <row r="482" spans="24:24" x14ac:dyDescent="0.2">
      <c r="X482" s="1"/>
    </row>
    <row r="483" spans="24:24" x14ac:dyDescent="0.2">
      <c r="X483" s="1"/>
    </row>
    <row r="484" spans="24:24" x14ac:dyDescent="0.2">
      <c r="X484" s="1"/>
    </row>
    <row r="485" spans="24:24" x14ac:dyDescent="0.2">
      <c r="X485" s="1"/>
    </row>
    <row r="486" spans="24:24" x14ac:dyDescent="0.2">
      <c r="X486" s="1"/>
    </row>
    <row r="487" spans="24:24" x14ac:dyDescent="0.2">
      <c r="X487" s="1"/>
    </row>
    <row r="488" spans="24:24" x14ac:dyDescent="0.2">
      <c r="X488" s="1"/>
    </row>
    <row r="489" spans="24:24" x14ac:dyDescent="0.2">
      <c r="X489" s="1"/>
    </row>
    <row r="490" spans="24:24" x14ac:dyDescent="0.2">
      <c r="X490" s="1"/>
    </row>
    <row r="491" spans="24:24" x14ac:dyDescent="0.2">
      <c r="X491" s="1"/>
    </row>
    <row r="492" spans="24:24" x14ac:dyDescent="0.2">
      <c r="X492" s="1"/>
    </row>
    <row r="493" spans="24:24" x14ac:dyDescent="0.2">
      <c r="X493" s="1"/>
    </row>
    <row r="494" spans="24:24" x14ac:dyDescent="0.2">
      <c r="X494" s="1"/>
    </row>
    <row r="495" spans="24:24" x14ac:dyDescent="0.2">
      <c r="X495" s="1"/>
    </row>
    <row r="496" spans="24:24" x14ac:dyDescent="0.2">
      <c r="X496" s="1"/>
    </row>
    <row r="497" spans="24:24" x14ac:dyDescent="0.2">
      <c r="X497" s="1"/>
    </row>
    <row r="498" spans="24:24" x14ac:dyDescent="0.2">
      <c r="X498" s="1"/>
    </row>
    <row r="499" spans="24:24" x14ac:dyDescent="0.2">
      <c r="X499" s="1"/>
    </row>
    <row r="500" spans="24:24" x14ac:dyDescent="0.2">
      <c r="X500" s="1"/>
    </row>
    <row r="501" spans="24:24" x14ac:dyDescent="0.2">
      <c r="X501" s="1"/>
    </row>
    <row r="502" spans="24:24" x14ac:dyDescent="0.2">
      <c r="X502" s="1"/>
    </row>
    <row r="503" spans="24:24" x14ac:dyDescent="0.2">
      <c r="X503" s="1"/>
    </row>
    <row r="504" spans="24:24" x14ac:dyDescent="0.2">
      <c r="X504" s="1"/>
    </row>
    <row r="505" spans="24:24" x14ac:dyDescent="0.2">
      <c r="X505" s="1"/>
    </row>
    <row r="506" spans="24:24" x14ac:dyDescent="0.2">
      <c r="X506" s="1"/>
    </row>
    <row r="507" spans="24:24" x14ac:dyDescent="0.2">
      <c r="X507" s="1"/>
    </row>
    <row r="508" spans="24:24" x14ac:dyDescent="0.2">
      <c r="X508" s="1"/>
    </row>
    <row r="509" spans="24:24" x14ac:dyDescent="0.2">
      <c r="X509" s="1"/>
    </row>
    <row r="510" spans="24:24" x14ac:dyDescent="0.2">
      <c r="X510" s="1"/>
    </row>
    <row r="511" spans="24:24" x14ac:dyDescent="0.2">
      <c r="X511" s="1"/>
    </row>
    <row r="512" spans="24:24" x14ac:dyDescent="0.2">
      <c r="X512" s="1"/>
    </row>
    <row r="513" spans="24:24" x14ac:dyDescent="0.2">
      <c r="X513" s="1"/>
    </row>
    <row r="514" spans="24:24" x14ac:dyDescent="0.2">
      <c r="X514" s="1"/>
    </row>
    <row r="515" spans="24:24" x14ac:dyDescent="0.2">
      <c r="X515" s="1"/>
    </row>
    <row r="516" spans="24:24" x14ac:dyDescent="0.2">
      <c r="X516" s="1"/>
    </row>
    <row r="517" spans="24:24" x14ac:dyDescent="0.2">
      <c r="X517" s="1"/>
    </row>
    <row r="518" spans="24:24" x14ac:dyDescent="0.2">
      <c r="X518" s="1"/>
    </row>
    <row r="519" spans="24:24" x14ac:dyDescent="0.2">
      <c r="X519" s="1"/>
    </row>
    <row r="520" spans="24:24" x14ac:dyDescent="0.2">
      <c r="X520" s="1"/>
    </row>
    <row r="521" spans="24:24" x14ac:dyDescent="0.2">
      <c r="X521" s="1"/>
    </row>
    <row r="522" spans="24:24" x14ac:dyDescent="0.2">
      <c r="X522" s="1"/>
    </row>
    <row r="523" spans="24:24" x14ac:dyDescent="0.2">
      <c r="X523" s="1"/>
    </row>
    <row r="524" spans="24:24" x14ac:dyDescent="0.2">
      <c r="X524" s="1"/>
    </row>
    <row r="525" spans="24:24" x14ac:dyDescent="0.2">
      <c r="X525" s="1"/>
    </row>
    <row r="526" spans="24:24" x14ac:dyDescent="0.2">
      <c r="X526" s="1"/>
    </row>
    <row r="527" spans="24:24" x14ac:dyDescent="0.2">
      <c r="X527" s="1"/>
    </row>
    <row r="528" spans="24:24" x14ac:dyDescent="0.2">
      <c r="X528" s="1"/>
    </row>
    <row r="529" spans="24:24" x14ac:dyDescent="0.2">
      <c r="X529" s="1"/>
    </row>
    <row r="530" spans="24:24" x14ac:dyDescent="0.2">
      <c r="X530" s="1"/>
    </row>
    <row r="531" spans="24:24" x14ac:dyDescent="0.2">
      <c r="X531" s="1"/>
    </row>
    <row r="532" spans="24:24" x14ac:dyDescent="0.2">
      <c r="X532" s="1"/>
    </row>
    <row r="533" spans="24:24" x14ac:dyDescent="0.2">
      <c r="X533" s="1"/>
    </row>
    <row r="534" spans="24:24" x14ac:dyDescent="0.2">
      <c r="X534" s="1"/>
    </row>
    <row r="535" spans="24:24" x14ac:dyDescent="0.2">
      <c r="X535" s="1"/>
    </row>
    <row r="536" spans="24:24" x14ac:dyDescent="0.2">
      <c r="X536" s="1"/>
    </row>
    <row r="537" spans="24:24" x14ac:dyDescent="0.2">
      <c r="X537" s="1"/>
    </row>
    <row r="538" spans="24:24" x14ac:dyDescent="0.2">
      <c r="X538" s="1"/>
    </row>
    <row r="539" spans="24:24" x14ac:dyDescent="0.2">
      <c r="X539" s="1"/>
    </row>
    <row r="540" spans="24:24" x14ac:dyDescent="0.2">
      <c r="X540" s="1"/>
    </row>
    <row r="541" spans="24:24" x14ac:dyDescent="0.2">
      <c r="X541" s="1"/>
    </row>
    <row r="542" spans="24:24" x14ac:dyDescent="0.2">
      <c r="X542" s="1"/>
    </row>
    <row r="543" spans="24:24" x14ac:dyDescent="0.2">
      <c r="X543" s="1"/>
    </row>
    <row r="544" spans="24:24" x14ac:dyDescent="0.2">
      <c r="X544" s="1"/>
    </row>
    <row r="545" spans="24:24" x14ac:dyDescent="0.2">
      <c r="X545" s="1"/>
    </row>
    <row r="546" spans="24:24" x14ac:dyDescent="0.2">
      <c r="X546" s="1"/>
    </row>
    <row r="547" spans="24:24" x14ac:dyDescent="0.2">
      <c r="X547" s="1"/>
    </row>
    <row r="548" spans="24:24" x14ac:dyDescent="0.2">
      <c r="X548" s="1"/>
    </row>
    <row r="549" spans="24:24" x14ac:dyDescent="0.2">
      <c r="X549" s="1"/>
    </row>
    <row r="550" spans="24:24" x14ac:dyDescent="0.2">
      <c r="X550" s="1"/>
    </row>
    <row r="551" spans="24:24" x14ac:dyDescent="0.2">
      <c r="X551" s="1"/>
    </row>
    <row r="552" spans="24:24" x14ac:dyDescent="0.2">
      <c r="X552" s="1"/>
    </row>
    <row r="553" spans="24:24" x14ac:dyDescent="0.2">
      <c r="X553" s="1"/>
    </row>
    <row r="554" spans="24:24" x14ac:dyDescent="0.2">
      <c r="X554" s="1"/>
    </row>
    <row r="555" spans="24:24" x14ac:dyDescent="0.2">
      <c r="X555" s="1"/>
    </row>
    <row r="556" spans="24:24" x14ac:dyDescent="0.2">
      <c r="X556" s="1"/>
    </row>
    <row r="557" spans="24:24" x14ac:dyDescent="0.2">
      <c r="X557" s="1"/>
    </row>
    <row r="558" spans="24:24" x14ac:dyDescent="0.2">
      <c r="X558" s="1"/>
    </row>
    <row r="559" spans="24:24" x14ac:dyDescent="0.2">
      <c r="X559" s="1"/>
    </row>
    <row r="560" spans="24:24" x14ac:dyDescent="0.2">
      <c r="X560" s="1"/>
    </row>
    <row r="561" spans="24:24" x14ac:dyDescent="0.2">
      <c r="X561" s="1"/>
    </row>
    <row r="562" spans="24:24" x14ac:dyDescent="0.2">
      <c r="X562" s="1"/>
    </row>
    <row r="563" spans="24:24" x14ac:dyDescent="0.2">
      <c r="X563" s="1"/>
    </row>
    <row r="564" spans="24:24" x14ac:dyDescent="0.2">
      <c r="X564" s="1"/>
    </row>
    <row r="565" spans="24:24" x14ac:dyDescent="0.2">
      <c r="X565" s="1"/>
    </row>
    <row r="566" spans="24:24" x14ac:dyDescent="0.2">
      <c r="X566" s="1"/>
    </row>
    <row r="567" spans="24:24" x14ac:dyDescent="0.2">
      <c r="X567" s="1"/>
    </row>
    <row r="568" spans="24:24" x14ac:dyDescent="0.2">
      <c r="X568" s="1"/>
    </row>
    <row r="569" spans="24:24" x14ac:dyDescent="0.2">
      <c r="X569" s="1"/>
    </row>
    <row r="570" spans="24:24" x14ac:dyDescent="0.2">
      <c r="X570" s="1"/>
    </row>
    <row r="571" spans="24:24" x14ac:dyDescent="0.2">
      <c r="X571" s="1"/>
    </row>
    <row r="572" spans="24:24" x14ac:dyDescent="0.2">
      <c r="X572" s="1"/>
    </row>
    <row r="573" spans="24:24" x14ac:dyDescent="0.2">
      <c r="X573" s="1"/>
    </row>
    <row r="574" spans="24:24" x14ac:dyDescent="0.2">
      <c r="X574" s="1"/>
    </row>
    <row r="575" spans="24:24" x14ac:dyDescent="0.2">
      <c r="X575" s="1"/>
    </row>
    <row r="576" spans="24:24" x14ac:dyDescent="0.2">
      <c r="X576" s="1"/>
    </row>
    <row r="577" spans="24:24" x14ac:dyDescent="0.2">
      <c r="X577" s="1"/>
    </row>
    <row r="578" spans="24:24" x14ac:dyDescent="0.2">
      <c r="X578" s="1"/>
    </row>
    <row r="579" spans="24:24" x14ac:dyDescent="0.2">
      <c r="X579" s="1"/>
    </row>
    <row r="580" spans="24:24" x14ac:dyDescent="0.2">
      <c r="X580" s="1"/>
    </row>
    <row r="581" spans="24:24" x14ac:dyDescent="0.2">
      <c r="X581" s="1"/>
    </row>
    <row r="582" spans="24:24" x14ac:dyDescent="0.2">
      <c r="X582" s="1"/>
    </row>
    <row r="583" spans="24:24" x14ac:dyDescent="0.2">
      <c r="X583" s="1"/>
    </row>
    <row r="584" spans="24:24" x14ac:dyDescent="0.2">
      <c r="X584" s="1"/>
    </row>
    <row r="585" spans="24:24" x14ac:dyDescent="0.2">
      <c r="X585" s="1"/>
    </row>
    <row r="586" spans="24:24" x14ac:dyDescent="0.2">
      <c r="X586" s="1"/>
    </row>
    <row r="587" spans="24:24" x14ac:dyDescent="0.2">
      <c r="X587" s="1"/>
    </row>
    <row r="588" spans="24:24" x14ac:dyDescent="0.2">
      <c r="X588" s="1"/>
    </row>
    <row r="589" spans="24:24" x14ac:dyDescent="0.2">
      <c r="X589" s="1"/>
    </row>
    <row r="590" spans="24:24" x14ac:dyDescent="0.2">
      <c r="X590" s="1"/>
    </row>
    <row r="591" spans="24:24" x14ac:dyDescent="0.2">
      <c r="X591" s="1"/>
    </row>
    <row r="592" spans="24:24" x14ac:dyDescent="0.2">
      <c r="X592" s="1"/>
    </row>
    <row r="593" spans="24:24" x14ac:dyDescent="0.2">
      <c r="X593" s="1"/>
    </row>
    <row r="594" spans="24:24" x14ac:dyDescent="0.2">
      <c r="X594" s="1"/>
    </row>
    <row r="595" spans="24:24" x14ac:dyDescent="0.2">
      <c r="X595" s="1"/>
    </row>
    <row r="596" spans="24:24" x14ac:dyDescent="0.2">
      <c r="X596" s="1"/>
    </row>
    <row r="597" spans="24:24" x14ac:dyDescent="0.2">
      <c r="X597" s="1"/>
    </row>
    <row r="598" spans="24:24" x14ac:dyDescent="0.2">
      <c r="X598" s="1"/>
    </row>
    <row r="599" spans="24:24" x14ac:dyDescent="0.2">
      <c r="X599" s="1"/>
    </row>
    <row r="600" spans="24:24" x14ac:dyDescent="0.2">
      <c r="X600" s="1"/>
    </row>
    <row r="601" spans="24:24" x14ac:dyDescent="0.2">
      <c r="X601" s="1"/>
    </row>
    <row r="602" spans="24:24" x14ac:dyDescent="0.2">
      <c r="X602" s="1"/>
    </row>
    <row r="603" spans="24:24" x14ac:dyDescent="0.2">
      <c r="X603" s="1"/>
    </row>
    <row r="604" spans="24:24" x14ac:dyDescent="0.2">
      <c r="X604" s="1"/>
    </row>
    <row r="605" spans="24:24" x14ac:dyDescent="0.2">
      <c r="X605" s="1"/>
    </row>
    <row r="606" spans="24:24" x14ac:dyDescent="0.2">
      <c r="X606" s="1"/>
    </row>
    <row r="607" spans="24:24" x14ac:dyDescent="0.2">
      <c r="X607" s="1"/>
    </row>
    <row r="608" spans="24:24" x14ac:dyDescent="0.2">
      <c r="X608" s="1"/>
    </row>
    <row r="609" spans="24:24" x14ac:dyDescent="0.2">
      <c r="X609" s="1"/>
    </row>
    <row r="610" spans="24:24" x14ac:dyDescent="0.2">
      <c r="X610" s="1"/>
    </row>
    <row r="611" spans="24:24" x14ac:dyDescent="0.2">
      <c r="X611" s="1"/>
    </row>
    <row r="612" spans="24:24" x14ac:dyDescent="0.2">
      <c r="X612" s="1"/>
    </row>
    <row r="613" spans="24:24" x14ac:dyDescent="0.2">
      <c r="X613" s="1"/>
    </row>
    <row r="614" spans="24:24" x14ac:dyDescent="0.2">
      <c r="X614" s="1"/>
    </row>
    <row r="615" spans="24:24" x14ac:dyDescent="0.2">
      <c r="X615" s="1"/>
    </row>
    <row r="616" spans="24:24" x14ac:dyDescent="0.2">
      <c r="X616" s="1"/>
    </row>
    <row r="617" spans="24:24" x14ac:dyDescent="0.2">
      <c r="X617" s="1"/>
    </row>
    <row r="618" spans="24:24" x14ac:dyDescent="0.2">
      <c r="X618" s="1"/>
    </row>
    <row r="619" spans="24:24" x14ac:dyDescent="0.2">
      <c r="X619" s="1"/>
    </row>
    <row r="620" spans="24:24" x14ac:dyDescent="0.2">
      <c r="X620" s="1"/>
    </row>
    <row r="621" spans="24:24" x14ac:dyDescent="0.2">
      <c r="X621" s="1"/>
    </row>
    <row r="622" spans="24:24" x14ac:dyDescent="0.2">
      <c r="X622" s="1"/>
    </row>
    <row r="623" spans="24:24" x14ac:dyDescent="0.2">
      <c r="X623" s="1"/>
    </row>
    <row r="624" spans="24:24" x14ac:dyDescent="0.2">
      <c r="X624" s="1"/>
    </row>
    <row r="625" spans="24:24" x14ac:dyDescent="0.2">
      <c r="X625" s="1"/>
    </row>
    <row r="626" spans="24:24" x14ac:dyDescent="0.2">
      <c r="X626" s="1"/>
    </row>
    <row r="627" spans="24:24" x14ac:dyDescent="0.2">
      <c r="X627" s="1"/>
    </row>
    <row r="628" spans="24:24" x14ac:dyDescent="0.2">
      <c r="X628" s="1"/>
    </row>
    <row r="629" spans="24:24" x14ac:dyDescent="0.2">
      <c r="X629" s="1"/>
    </row>
    <row r="630" spans="24:24" x14ac:dyDescent="0.2">
      <c r="X630" s="1"/>
    </row>
    <row r="631" spans="24:24" x14ac:dyDescent="0.2">
      <c r="X631" s="1"/>
    </row>
    <row r="632" spans="24:24" x14ac:dyDescent="0.2">
      <c r="X632" s="1"/>
    </row>
    <row r="633" spans="24:24" x14ac:dyDescent="0.2">
      <c r="X633" s="1"/>
    </row>
    <row r="634" spans="24:24" x14ac:dyDescent="0.2">
      <c r="X634" s="1"/>
    </row>
    <row r="635" spans="24:24" x14ac:dyDescent="0.2">
      <c r="X635" s="1"/>
    </row>
    <row r="636" spans="24:24" x14ac:dyDescent="0.2">
      <c r="X636" s="1"/>
    </row>
    <row r="637" spans="24:24" x14ac:dyDescent="0.2">
      <c r="X637" s="1"/>
    </row>
    <row r="638" spans="24:24" x14ac:dyDescent="0.2">
      <c r="X638" s="1"/>
    </row>
    <row r="639" spans="24:24" x14ac:dyDescent="0.2">
      <c r="X639" s="1"/>
    </row>
    <row r="640" spans="24:24" x14ac:dyDescent="0.2">
      <c r="X640" s="1"/>
    </row>
    <row r="641" spans="24:24" x14ac:dyDescent="0.2">
      <c r="X641" s="1"/>
    </row>
    <row r="642" spans="24:24" x14ac:dyDescent="0.2">
      <c r="X642" s="1"/>
    </row>
    <row r="643" spans="24:24" x14ac:dyDescent="0.2">
      <c r="X643" s="1"/>
    </row>
    <row r="644" spans="24:24" x14ac:dyDescent="0.2">
      <c r="X644" s="1"/>
    </row>
    <row r="645" spans="24:24" x14ac:dyDescent="0.2">
      <c r="X645" s="1"/>
    </row>
    <row r="646" spans="24:24" x14ac:dyDescent="0.2">
      <c r="X646" s="1"/>
    </row>
    <row r="647" spans="24:24" x14ac:dyDescent="0.2">
      <c r="X647" s="1"/>
    </row>
    <row r="648" spans="24:24" x14ac:dyDescent="0.2">
      <c r="X648" s="1"/>
    </row>
    <row r="649" spans="24:24" x14ac:dyDescent="0.2">
      <c r="X649" s="1"/>
    </row>
    <row r="650" spans="24:24" x14ac:dyDescent="0.2">
      <c r="X650" s="1"/>
    </row>
    <row r="651" spans="24:24" x14ac:dyDescent="0.2">
      <c r="X651" s="1"/>
    </row>
    <row r="652" spans="24:24" x14ac:dyDescent="0.2">
      <c r="X652" s="1"/>
    </row>
    <row r="653" spans="24:24" x14ac:dyDescent="0.2">
      <c r="X653" s="1"/>
    </row>
    <row r="654" spans="24:24" x14ac:dyDescent="0.2">
      <c r="X654" s="1"/>
    </row>
    <row r="655" spans="24:24" x14ac:dyDescent="0.2">
      <c r="X655" s="1"/>
    </row>
    <row r="656" spans="24:24" x14ac:dyDescent="0.2">
      <c r="X656" s="1"/>
    </row>
    <row r="657" spans="24:24" x14ac:dyDescent="0.2">
      <c r="X657" s="1"/>
    </row>
    <row r="658" spans="24:24" x14ac:dyDescent="0.2">
      <c r="X658" s="1"/>
    </row>
    <row r="659" spans="24:24" x14ac:dyDescent="0.2">
      <c r="X659" s="1"/>
    </row>
    <row r="660" spans="24:24" x14ac:dyDescent="0.2">
      <c r="X660" s="1"/>
    </row>
    <row r="661" spans="24:24" x14ac:dyDescent="0.2">
      <c r="X661" s="1"/>
    </row>
    <row r="662" spans="24:24" x14ac:dyDescent="0.2">
      <c r="X662" s="1"/>
    </row>
    <row r="663" spans="24:24" x14ac:dyDescent="0.2">
      <c r="X663" s="1"/>
    </row>
    <row r="664" spans="24:24" x14ac:dyDescent="0.2">
      <c r="X664" s="1"/>
    </row>
    <row r="665" spans="24:24" x14ac:dyDescent="0.2">
      <c r="X665" s="1"/>
    </row>
    <row r="666" spans="24:24" x14ac:dyDescent="0.2">
      <c r="X666" s="1"/>
    </row>
    <row r="667" spans="24:24" x14ac:dyDescent="0.2">
      <c r="X667" s="1"/>
    </row>
    <row r="668" spans="24:24" x14ac:dyDescent="0.2">
      <c r="X668" s="1"/>
    </row>
    <row r="669" spans="24:24" x14ac:dyDescent="0.2">
      <c r="X669" s="1"/>
    </row>
    <row r="670" spans="24:24" x14ac:dyDescent="0.2">
      <c r="X670" s="1"/>
    </row>
    <row r="671" spans="24:24" x14ac:dyDescent="0.2">
      <c r="X671" s="1"/>
    </row>
    <row r="672" spans="24:24" x14ac:dyDescent="0.2">
      <c r="X672" s="1"/>
    </row>
    <row r="673" spans="24:24" x14ac:dyDescent="0.2">
      <c r="X673" s="1"/>
    </row>
    <row r="674" spans="24:24" x14ac:dyDescent="0.2">
      <c r="X674" s="1"/>
    </row>
    <row r="675" spans="24:24" x14ac:dyDescent="0.2">
      <c r="X675" s="1"/>
    </row>
    <row r="676" spans="24:24" x14ac:dyDescent="0.2">
      <c r="X676" s="1"/>
    </row>
    <row r="677" spans="24:24" x14ac:dyDescent="0.2">
      <c r="X677" s="1"/>
    </row>
    <row r="678" spans="24:24" x14ac:dyDescent="0.2">
      <c r="X678" s="1"/>
    </row>
    <row r="679" spans="24:24" x14ac:dyDescent="0.2">
      <c r="X679" s="1"/>
    </row>
    <row r="680" spans="24:24" x14ac:dyDescent="0.2">
      <c r="X680" s="1"/>
    </row>
    <row r="681" spans="24:24" x14ac:dyDescent="0.2">
      <c r="X681" s="1"/>
    </row>
    <row r="682" spans="24:24" x14ac:dyDescent="0.2">
      <c r="X682" s="1"/>
    </row>
    <row r="683" spans="24:24" x14ac:dyDescent="0.2">
      <c r="X683" s="1"/>
    </row>
    <row r="684" spans="24:24" x14ac:dyDescent="0.2">
      <c r="X684" s="1"/>
    </row>
    <row r="685" spans="24:24" x14ac:dyDescent="0.2">
      <c r="X685" s="1"/>
    </row>
    <row r="686" spans="24:24" x14ac:dyDescent="0.2">
      <c r="X686" s="1"/>
    </row>
    <row r="687" spans="24:24" x14ac:dyDescent="0.2">
      <c r="X687" s="1"/>
    </row>
    <row r="688" spans="24:24" x14ac:dyDescent="0.2">
      <c r="X688" s="1"/>
    </row>
    <row r="689" spans="24:24" x14ac:dyDescent="0.2">
      <c r="X689" s="1"/>
    </row>
    <row r="690" spans="24:24" x14ac:dyDescent="0.2">
      <c r="X690" s="1"/>
    </row>
    <row r="691" spans="24:24" x14ac:dyDescent="0.2">
      <c r="X691" s="1"/>
    </row>
    <row r="692" spans="24:24" x14ac:dyDescent="0.2">
      <c r="X692" s="1"/>
    </row>
    <row r="693" spans="24:24" x14ac:dyDescent="0.2">
      <c r="X693" s="1"/>
    </row>
    <row r="694" spans="24:24" x14ac:dyDescent="0.2">
      <c r="X694" s="1"/>
    </row>
    <row r="695" spans="24:24" x14ac:dyDescent="0.2">
      <c r="X695" s="1"/>
    </row>
    <row r="696" spans="24:24" x14ac:dyDescent="0.2">
      <c r="X696" s="1"/>
    </row>
    <row r="697" spans="24:24" x14ac:dyDescent="0.2">
      <c r="X697" s="1"/>
    </row>
    <row r="698" spans="24:24" x14ac:dyDescent="0.2">
      <c r="X698" s="1"/>
    </row>
    <row r="699" spans="24:24" x14ac:dyDescent="0.2">
      <c r="X699" s="1"/>
    </row>
    <row r="700" spans="24:24" x14ac:dyDescent="0.2">
      <c r="X700" s="1"/>
    </row>
    <row r="701" spans="24:24" x14ac:dyDescent="0.2">
      <c r="X701" s="1"/>
    </row>
    <row r="702" spans="24:24" x14ac:dyDescent="0.2">
      <c r="X702" s="1"/>
    </row>
    <row r="703" spans="24:24" x14ac:dyDescent="0.2">
      <c r="X703" s="1"/>
    </row>
    <row r="704" spans="24:24" x14ac:dyDescent="0.2">
      <c r="X704" s="1"/>
    </row>
    <row r="705" spans="24:24" x14ac:dyDescent="0.2">
      <c r="X705" s="1"/>
    </row>
    <row r="706" spans="24:24" x14ac:dyDescent="0.2">
      <c r="X706" s="1"/>
    </row>
    <row r="707" spans="24:24" x14ac:dyDescent="0.2">
      <c r="X707" s="1"/>
    </row>
    <row r="708" spans="24:24" x14ac:dyDescent="0.2">
      <c r="X708" s="1"/>
    </row>
    <row r="709" spans="24:24" x14ac:dyDescent="0.2">
      <c r="X709" s="1"/>
    </row>
    <row r="710" spans="24:24" x14ac:dyDescent="0.2">
      <c r="X710" s="1"/>
    </row>
    <row r="711" spans="24:24" x14ac:dyDescent="0.2">
      <c r="X711" s="1"/>
    </row>
    <row r="712" spans="24:24" x14ac:dyDescent="0.2">
      <c r="X712" s="1"/>
    </row>
    <row r="713" spans="24:24" x14ac:dyDescent="0.2">
      <c r="X713" s="1"/>
    </row>
    <row r="714" spans="24:24" x14ac:dyDescent="0.2">
      <c r="X714" s="1"/>
    </row>
    <row r="715" spans="24:24" x14ac:dyDescent="0.2">
      <c r="X715" s="1"/>
    </row>
    <row r="716" spans="24:24" x14ac:dyDescent="0.2">
      <c r="X716" s="1"/>
    </row>
    <row r="717" spans="24:24" x14ac:dyDescent="0.2">
      <c r="X717" s="1"/>
    </row>
    <row r="718" spans="24:24" x14ac:dyDescent="0.2">
      <c r="X718" s="1"/>
    </row>
    <row r="719" spans="24:24" x14ac:dyDescent="0.2">
      <c r="X719" s="1"/>
    </row>
    <row r="720" spans="24:24" x14ac:dyDescent="0.2">
      <c r="X720" s="1"/>
    </row>
    <row r="721" spans="24:24" x14ac:dyDescent="0.2">
      <c r="X721" s="1"/>
    </row>
    <row r="722" spans="24:24" x14ac:dyDescent="0.2">
      <c r="X722" s="1"/>
    </row>
    <row r="723" spans="24:24" x14ac:dyDescent="0.2">
      <c r="X723" s="1"/>
    </row>
    <row r="724" spans="24:24" x14ac:dyDescent="0.2">
      <c r="X724" s="1"/>
    </row>
    <row r="725" spans="24:24" x14ac:dyDescent="0.2">
      <c r="X725" s="1"/>
    </row>
    <row r="726" spans="24:24" x14ac:dyDescent="0.2">
      <c r="X726" s="1"/>
    </row>
    <row r="727" spans="24:24" x14ac:dyDescent="0.2">
      <c r="X727" s="1"/>
    </row>
    <row r="728" spans="24:24" x14ac:dyDescent="0.2">
      <c r="X728" s="1"/>
    </row>
    <row r="729" spans="24:24" x14ac:dyDescent="0.2">
      <c r="X729" s="1"/>
    </row>
    <row r="730" spans="24:24" x14ac:dyDescent="0.2">
      <c r="X730" s="1"/>
    </row>
    <row r="731" spans="24:24" x14ac:dyDescent="0.2">
      <c r="X731" s="1"/>
    </row>
    <row r="732" spans="24:24" x14ac:dyDescent="0.2">
      <c r="X732" s="1"/>
    </row>
    <row r="733" spans="24:24" x14ac:dyDescent="0.2">
      <c r="X733" s="1"/>
    </row>
    <row r="734" spans="24:24" x14ac:dyDescent="0.2">
      <c r="X734" s="1"/>
    </row>
    <row r="735" spans="24:24" x14ac:dyDescent="0.2">
      <c r="X735" s="1"/>
    </row>
    <row r="736" spans="24:24" x14ac:dyDescent="0.2">
      <c r="X736" s="1"/>
    </row>
    <row r="737" spans="24:24" x14ac:dyDescent="0.2">
      <c r="X737" s="1"/>
    </row>
    <row r="738" spans="24:24" x14ac:dyDescent="0.2">
      <c r="X738" s="1"/>
    </row>
    <row r="739" spans="24:24" x14ac:dyDescent="0.2">
      <c r="X739" s="1"/>
    </row>
    <row r="740" spans="24:24" x14ac:dyDescent="0.2">
      <c r="X740" s="1"/>
    </row>
    <row r="741" spans="24:24" x14ac:dyDescent="0.2">
      <c r="X741" s="1"/>
    </row>
    <row r="742" spans="24:24" x14ac:dyDescent="0.2">
      <c r="X742" s="1"/>
    </row>
    <row r="743" spans="24:24" x14ac:dyDescent="0.2">
      <c r="X743" s="1"/>
    </row>
    <row r="744" spans="24:24" x14ac:dyDescent="0.2">
      <c r="X744" s="1"/>
    </row>
    <row r="745" spans="24:24" x14ac:dyDescent="0.2">
      <c r="X745" s="1"/>
    </row>
    <row r="746" spans="24:24" x14ac:dyDescent="0.2">
      <c r="X746" s="1"/>
    </row>
    <row r="747" spans="24:24" x14ac:dyDescent="0.2">
      <c r="X747" s="1"/>
    </row>
    <row r="748" spans="24:24" x14ac:dyDescent="0.2">
      <c r="X748" s="1"/>
    </row>
    <row r="749" spans="24:24" x14ac:dyDescent="0.2">
      <c r="X749" s="1"/>
    </row>
    <row r="750" spans="24:24" x14ac:dyDescent="0.2">
      <c r="X750" s="1"/>
    </row>
    <row r="751" spans="24:24" x14ac:dyDescent="0.2">
      <c r="X751" s="1"/>
    </row>
    <row r="752" spans="24:24" x14ac:dyDescent="0.2">
      <c r="X752" s="1"/>
    </row>
    <row r="753" spans="24:24" x14ac:dyDescent="0.2">
      <c r="X753" s="1"/>
    </row>
    <row r="754" spans="24:24" x14ac:dyDescent="0.2">
      <c r="X754" s="1"/>
    </row>
    <row r="755" spans="24:24" x14ac:dyDescent="0.2">
      <c r="X755" s="1"/>
    </row>
    <row r="756" spans="24:24" x14ac:dyDescent="0.2">
      <c r="X756" s="1"/>
    </row>
    <row r="757" spans="24:24" x14ac:dyDescent="0.2">
      <c r="X757" s="1"/>
    </row>
    <row r="758" spans="24:24" x14ac:dyDescent="0.2">
      <c r="X758" s="1"/>
    </row>
    <row r="759" spans="24:24" x14ac:dyDescent="0.2">
      <c r="X759" s="1"/>
    </row>
    <row r="760" spans="24:24" x14ac:dyDescent="0.2">
      <c r="X760" s="1"/>
    </row>
    <row r="761" spans="24:24" x14ac:dyDescent="0.2">
      <c r="X761" s="1"/>
    </row>
    <row r="762" spans="24:24" x14ac:dyDescent="0.2">
      <c r="X762" s="1"/>
    </row>
    <row r="763" spans="24:24" x14ac:dyDescent="0.2">
      <c r="X763" s="1"/>
    </row>
    <row r="764" spans="24:24" x14ac:dyDescent="0.2">
      <c r="X764" s="1"/>
    </row>
    <row r="765" spans="24:24" x14ac:dyDescent="0.2">
      <c r="X765" s="1"/>
    </row>
    <row r="766" spans="24:24" x14ac:dyDescent="0.2">
      <c r="X766" s="1"/>
    </row>
    <row r="767" spans="24:24" x14ac:dyDescent="0.2">
      <c r="X767" s="1"/>
    </row>
    <row r="768" spans="24:24" x14ac:dyDescent="0.2">
      <c r="X768" s="1"/>
    </row>
    <row r="769" spans="24:24" x14ac:dyDescent="0.2">
      <c r="X769" s="1"/>
    </row>
    <row r="770" spans="24:24" x14ac:dyDescent="0.2">
      <c r="X770" s="1"/>
    </row>
    <row r="771" spans="24:24" x14ac:dyDescent="0.2">
      <c r="X771" s="1"/>
    </row>
    <row r="772" spans="24:24" x14ac:dyDescent="0.2">
      <c r="X772" s="1"/>
    </row>
    <row r="773" spans="24:24" x14ac:dyDescent="0.2">
      <c r="X773" s="1"/>
    </row>
    <row r="774" spans="24:24" x14ac:dyDescent="0.2">
      <c r="X774" s="1"/>
    </row>
    <row r="775" spans="24:24" x14ac:dyDescent="0.2">
      <c r="X775" s="1"/>
    </row>
    <row r="776" spans="24:24" x14ac:dyDescent="0.2">
      <c r="X776" s="1"/>
    </row>
    <row r="777" spans="24:24" x14ac:dyDescent="0.2">
      <c r="X777" s="1"/>
    </row>
    <row r="778" spans="24:24" x14ac:dyDescent="0.2">
      <c r="X778" s="1"/>
    </row>
    <row r="779" spans="24:24" x14ac:dyDescent="0.2">
      <c r="X779" s="1"/>
    </row>
    <row r="780" spans="24:24" x14ac:dyDescent="0.2">
      <c r="X780" s="1"/>
    </row>
    <row r="781" spans="24:24" x14ac:dyDescent="0.2">
      <c r="X781" s="1"/>
    </row>
    <row r="782" spans="24:24" x14ac:dyDescent="0.2">
      <c r="X782" s="1"/>
    </row>
    <row r="783" spans="24:24" x14ac:dyDescent="0.2">
      <c r="X783" s="1"/>
    </row>
    <row r="784" spans="24:24" x14ac:dyDescent="0.2">
      <c r="X784" s="1"/>
    </row>
    <row r="785" spans="24:24" x14ac:dyDescent="0.2">
      <c r="X785" s="1"/>
    </row>
    <row r="786" spans="24:24" x14ac:dyDescent="0.2">
      <c r="X786" s="1"/>
    </row>
    <row r="787" spans="24:24" x14ac:dyDescent="0.2">
      <c r="X787" s="1"/>
    </row>
    <row r="788" spans="24:24" x14ac:dyDescent="0.2">
      <c r="X788" s="1"/>
    </row>
    <row r="789" spans="24:24" x14ac:dyDescent="0.2">
      <c r="X789" s="1"/>
    </row>
    <row r="790" spans="24:24" x14ac:dyDescent="0.2">
      <c r="X790" s="1"/>
    </row>
    <row r="791" spans="24:24" x14ac:dyDescent="0.2">
      <c r="X791" s="1"/>
    </row>
    <row r="792" spans="24:24" x14ac:dyDescent="0.2">
      <c r="X792" s="1"/>
    </row>
    <row r="793" spans="24:24" x14ac:dyDescent="0.2">
      <c r="X793" s="1"/>
    </row>
    <row r="794" spans="24:24" x14ac:dyDescent="0.2">
      <c r="X794" s="1"/>
    </row>
    <row r="795" spans="24:24" x14ac:dyDescent="0.2">
      <c r="X795" s="1"/>
    </row>
    <row r="796" spans="24:24" x14ac:dyDescent="0.2">
      <c r="X796" s="1"/>
    </row>
    <row r="797" spans="24:24" x14ac:dyDescent="0.2">
      <c r="X797" s="1"/>
    </row>
    <row r="798" spans="24:24" x14ac:dyDescent="0.2">
      <c r="X798" s="1"/>
    </row>
    <row r="799" spans="24:24" x14ac:dyDescent="0.2">
      <c r="X799" s="1"/>
    </row>
    <row r="800" spans="24:24" x14ac:dyDescent="0.2">
      <c r="X800" s="1"/>
    </row>
    <row r="801" spans="24:24" x14ac:dyDescent="0.2">
      <c r="X801" s="1"/>
    </row>
    <row r="802" spans="24:24" x14ac:dyDescent="0.2">
      <c r="X802" s="1"/>
    </row>
    <row r="803" spans="24:24" x14ac:dyDescent="0.2">
      <c r="X803" s="1"/>
    </row>
    <row r="804" spans="24:24" x14ac:dyDescent="0.2">
      <c r="X804" s="1"/>
    </row>
    <row r="805" spans="24:24" x14ac:dyDescent="0.2">
      <c r="X805" s="1"/>
    </row>
    <row r="806" spans="24:24" x14ac:dyDescent="0.2">
      <c r="X806" s="1"/>
    </row>
    <row r="807" spans="24:24" x14ac:dyDescent="0.2">
      <c r="X807" s="1"/>
    </row>
    <row r="808" spans="24:24" x14ac:dyDescent="0.2">
      <c r="X808" s="1"/>
    </row>
    <row r="809" spans="24:24" x14ac:dyDescent="0.2">
      <c r="X809" s="1"/>
    </row>
    <row r="810" spans="24:24" x14ac:dyDescent="0.2">
      <c r="X810" s="1"/>
    </row>
    <row r="811" spans="24:24" x14ac:dyDescent="0.2">
      <c r="X811" s="1"/>
    </row>
    <row r="812" spans="24:24" x14ac:dyDescent="0.2">
      <c r="X812" s="1"/>
    </row>
    <row r="813" spans="24:24" x14ac:dyDescent="0.2">
      <c r="X813" s="1"/>
    </row>
    <row r="814" spans="24:24" x14ac:dyDescent="0.2">
      <c r="X814" s="1"/>
    </row>
    <row r="815" spans="24:24" x14ac:dyDescent="0.2">
      <c r="X815" s="1"/>
    </row>
    <row r="816" spans="24:24" x14ac:dyDescent="0.2">
      <c r="X816" s="1"/>
    </row>
    <row r="817" spans="24:24" x14ac:dyDescent="0.2">
      <c r="X817" s="1"/>
    </row>
    <row r="818" spans="24:24" x14ac:dyDescent="0.2">
      <c r="X818" s="1"/>
    </row>
    <row r="819" spans="24:24" x14ac:dyDescent="0.2">
      <c r="X819" s="1"/>
    </row>
    <row r="820" spans="24:24" x14ac:dyDescent="0.2">
      <c r="X820" s="1"/>
    </row>
    <row r="821" spans="24:24" x14ac:dyDescent="0.2">
      <c r="X821" s="1"/>
    </row>
    <row r="822" spans="24:24" x14ac:dyDescent="0.2">
      <c r="X822" s="1"/>
    </row>
    <row r="823" spans="24:24" x14ac:dyDescent="0.2">
      <c r="X823" s="1"/>
    </row>
    <row r="824" spans="24:24" x14ac:dyDescent="0.2">
      <c r="X824" s="1"/>
    </row>
    <row r="825" spans="24:24" x14ac:dyDescent="0.2">
      <c r="X825" s="1"/>
    </row>
    <row r="826" spans="24:24" x14ac:dyDescent="0.2">
      <c r="X826" s="1"/>
    </row>
    <row r="827" spans="24:24" x14ac:dyDescent="0.2">
      <c r="X827" s="1"/>
    </row>
    <row r="828" spans="24:24" x14ac:dyDescent="0.2">
      <c r="X828" s="1"/>
    </row>
    <row r="829" spans="24:24" x14ac:dyDescent="0.2">
      <c r="X829" s="1"/>
    </row>
    <row r="830" spans="24:24" x14ac:dyDescent="0.2">
      <c r="X830" s="1"/>
    </row>
    <row r="831" spans="24:24" x14ac:dyDescent="0.2">
      <c r="X831" s="1"/>
    </row>
    <row r="832" spans="24:24" x14ac:dyDescent="0.2">
      <c r="X832" s="1"/>
    </row>
    <row r="833" spans="24:24" x14ac:dyDescent="0.2">
      <c r="X833" s="1"/>
    </row>
    <row r="834" spans="24:24" x14ac:dyDescent="0.2">
      <c r="X834" s="1"/>
    </row>
    <row r="835" spans="24:24" x14ac:dyDescent="0.2">
      <c r="X835" s="1"/>
    </row>
    <row r="836" spans="24:24" x14ac:dyDescent="0.2">
      <c r="X836" s="1"/>
    </row>
    <row r="837" spans="24:24" x14ac:dyDescent="0.2">
      <c r="X837" s="1"/>
    </row>
    <row r="838" spans="24:24" x14ac:dyDescent="0.2">
      <c r="X838" s="1"/>
    </row>
    <row r="839" spans="24:24" x14ac:dyDescent="0.2">
      <c r="X839" s="1"/>
    </row>
    <row r="840" spans="24:24" x14ac:dyDescent="0.2">
      <c r="X840" s="1"/>
    </row>
    <row r="841" spans="24:24" x14ac:dyDescent="0.2">
      <c r="X841" s="1"/>
    </row>
    <row r="842" spans="24:24" x14ac:dyDescent="0.2">
      <c r="X842" s="1"/>
    </row>
    <row r="843" spans="24:24" x14ac:dyDescent="0.2">
      <c r="X843" s="1"/>
    </row>
    <row r="844" spans="24:24" x14ac:dyDescent="0.2">
      <c r="X844" s="1"/>
    </row>
    <row r="845" spans="24:24" x14ac:dyDescent="0.2">
      <c r="X845" s="1"/>
    </row>
    <row r="846" spans="24:24" x14ac:dyDescent="0.2">
      <c r="X846" s="1"/>
    </row>
    <row r="847" spans="24:24" x14ac:dyDescent="0.2">
      <c r="X847" s="1"/>
    </row>
    <row r="848" spans="24:24" x14ac:dyDescent="0.2">
      <c r="X848" s="1"/>
    </row>
    <row r="849" spans="24:24" x14ac:dyDescent="0.2">
      <c r="X849" s="1"/>
    </row>
    <row r="850" spans="24:24" x14ac:dyDescent="0.2">
      <c r="X850" s="1"/>
    </row>
    <row r="851" spans="24:24" x14ac:dyDescent="0.2">
      <c r="X851" s="1"/>
    </row>
    <row r="852" spans="24:24" x14ac:dyDescent="0.2">
      <c r="X852" s="1"/>
    </row>
    <row r="853" spans="24:24" x14ac:dyDescent="0.2">
      <c r="X853" s="1"/>
    </row>
    <row r="854" spans="24:24" x14ac:dyDescent="0.2">
      <c r="X854" s="1"/>
    </row>
    <row r="855" spans="24:24" x14ac:dyDescent="0.2">
      <c r="X855" s="1"/>
    </row>
    <row r="856" spans="24:24" x14ac:dyDescent="0.2">
      <c r="X856" s="1"/>
    </row>
    <row r="857" spans="24:24" x14ac:dyDescent="0.2">
      <c r="X857" s="1"/>
    </row>
    <row r="858" spans="24:24" x14ac:dyDescent="0.2">
      <c r="X858" s="1"/>
    </row>
    <row r="859" spans="24:24" x14ac:dyDescent="0.2">
      <c r="X859" s="1"/>
    </row>
    <row r="860" spans="24:24" x14ac:dyDescent="0.2">
      <c r="X860" s="1"/>
    </row>
    <row r="861" spans="24:24" x14ac:dyDescent="0.2">
      <c r="X861" s="1"/>
    </row>
    <row r="862" spans="24:24" x14ac:dyDescent="0.2">
      <c r="X862" s="1"/>
    </row>
    <row r="863" spans="24:24" x14ac:dyDescent="0.2">
      <c r="X863" s="1"/>
    </row>
    <row r="864" spans="24:24" x14ac:dyDescent="0.2">
      <c r="X864" s="1"/>
    </row>
    <row r="865" spans="24:24" x14ac:dyDescent="0.2">
      <c r="X865" s="1"/>
    </row>
    <row r="866" spans="24:24" x14ac:dyDescent="0.2">
      <c r="X866" s="1"/>
    </row>
    <row r="867" spans="24:24" x14ac:dyDescent="0.2">
      <c r="X867" s="1"/>
    </row>
    <row r="868" spans="24:24" x14ac:dyDescent="0.2">
      <c r="X868" s="1"/>
    </row>
    <row r="869" spans="24:24" x14ac:dyDescent="0.2">
      <c r="X869" s="1"/>
    </row>
    <row r="870" spans="24:24" x14ac:dyDescent="0.2">
      <c r="X870" s="1"/>
    </row>
    <row r="871" spans="24:24" x14ac:dyDescent="0.2">
      <c r="X871" s="1"/>
    </row>
    <row r="872" spans="24:24" x14ac:dyDescent="0.2">
      <c r="X872" s="1"/>
    </row>
    <row r="873" spans="24:24" x14ac:dyDescent="0.2">
      <c r="X873" s="1"/>
    </row>
    <row r="874" spans="24:24" x14ac:dyDescent="0.2">
      <c r="X874" s="1"/>
    </row>
    <row r="875" spans="24:24" x14ac:dyDescent="0.2">
      <c r="X875" s="1"/>
    </row>
    <row r="876" spans="24:24" x14ac:dyDescent="0.2">
      <c r="X876" s="1"/>
    </row>
    <row r="877" spans="24:24" x14ac:dyDescent="0.2">
      <c r="X877" s="1"/>
    </row>
    <row r="878" spans="24:24" x14ac:dyDescent="0.2">
      <c r="X878" s="1"/>
    </row>
    <row r="879" spans="24:24" x14ac:dyDescent="0.2">
      <c r="X879" s="1"/>
    </row>
    <row r="880" spans="24:24" x14ac:dyDescent="0.2">
      <c r="X880" s="1"/>
    </row>
    <row r="881" spans="24:24" x14ac:dyDescent="0.2">
      <c r="X881" s="1"/>
    </row>
    <row r="882" spans="24:24" x14ac:dyDescent="0.2">
      <c r="X882" s="1"/>
    </row>
    <row r="883" spans="24:24" x14ac:dyDescent="0.2">
      <c r="X883" s="1"/>
    </row>
    <row r="884" spans="24:24" x14ac:dyDescent="0.2">
      <c r="X884" s="1"/>
    </row>
    <row r="885" spans="24:24" x14ac:dyDescent="0.2">
      <c r="X885" s="1"/>
    </row>
    <row r="886" spans="24:24" x14ac:dyDescent="0.2">
      <c r="X886" s="1"/>
    </row>
    <row r="887" spans="24:24" x14ac:dyDescent="0.2">
      <c r="X887" s="1"/>
    </row>
    <row r="888" spans="24:24" x14ac:dyDescent="0.2">
      <c r="X888" s="1"/>
    </row>
    <row r="889" spans="24:24" x14ac:dyDescent="0.2">
      <c r="X889" s="1"/>
    </row>
    <row r="890" spans="24:24" x14ac:dyDescent="0.2">
      <c r="X890" s="1"/>
    </row>
    <row r="891" spans="24:24" x14ac:dyDescent="0.2">
      <c r="X891" s="1"/>
    </row>
    <row r="892" spans="24:24" x14ac:dyDescent="0.2">
      <c r="X892" s="1"/>
    </row>
    <row r="893" spans="24:24" x14ac:dyDescent="0.2">
      <c r="X893" s="1"/>
    </row>
    <row r="894" spans="24:24" x14ac:dyDescent="0.2">
      <c r="X894" s="1"/>
    </row>
    <row r="895" spans="24:24" x14ac:dyDescent="0.2">
      <c r="X895" s="1"/>
    </row>
    <row r="896" spans="24:24" x14ac:dyDescent="0.2">
      <c r="X896" s="1"/>
    </row>
    <row r="897" spans="1:24" x14ac:dyDescent="0.2">
      <c r="X897" s="1"/>
    </row>
    <row r="898" spans="1:24" x14ac:dyDescent="0.2">
      <c r="X898" s="1"/>
    </row>
    <row r="899" spans="1:24" x14ac:dyDescent="0.2">
      <c r="X899" s="1"/>
    </row>
    <row r="900" spans="1:24" x14ac:dyDescent="0.2">
      <c r="X900" s="1"/>
    </row>
    <row r="901" spans="1:24" x14ac:dyDescent="0.2">
      <c r="X901" s="1"/>
    </row>
    <row r="902" spans="1:24"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row>
    <row r="965" spans="1:14" hidden="1" x14ac:dyDescent="0.2">
      <c r="A965" s="121" t="s">
        <v>143</v>
      </c>
      <c r="B965" s="121" t="s">
        <v>143</v>
      </c>
      <c r="C965" s="121" t="s">
        <v>143</v>
      </c>
      <c r="D965" s="121" t="s">
        <v>143</v>
      </c>
      <c r="E965" s="121" t="s">
        <v>143</v>
      </c>
      <c r="F965" s="121" t="s">
        <v>143</v>
      </c>
      <c r="G965" s="121" t="s">
        <v>143</v>
      </c>
      <c r="H965" s="121" t="s">
        <v>143</v>
      </c>
      <c r="I965" s="121" t="s">
        <v>143</v>
      </c>
      <c r="J965" s="121" t="s">
        <v>143</v>
      </c>
      <c r="K965" s="121" t="s">
        <v>143</v>
      </c>
      <c r="L965" s="121" t="s">
        <v>143</v>
      </c>
      <c r="M965" s="121" t="s">
        <v>143</v>
      </c>
      <c r="N965" s="121" t="s">
        <v>143</v>
      </c>
    </row>
    <row r="966" spans="1:14" hidden="1" x14ac:dyDescent="0.2">
      <c r="A966" s="119"/>
      <c r="B966" s="119"/>
      <c r="C966" s="119"/>
      <c r="D966" s="119"/>
      <c r="E966" s="119"/>
      <c r="F966" s="119"/>
      <c r="G966" s="119"/>
      <c r="H966" s="119"/>
      <c r="I966" s="119"/>
      <c r="J966" s="119"/>
      <c r="K966" s="119"/>
      <c r="L966" s="119"/>
      <c r="M966" s="119"/>
    </row>
    <row r="967" spans="1:14" hidden="1" x14ac:dyDescent="0.2">
      <c r="A967" s="120" t="s">
        <v>122</v>
      </c>
      <c r="B967" s="119"/>
      <c r="C967" s="120" t="s">
        <v>123</v>
      </c>
      <c r="D967" s="119"/>
      <c r="E967" s="120" t="s">
        <v>124</v>
      </c>
      <c r="F967" s="119"/>
      <c r="G967" s="119"/>
      <c r="H967" s="120" t="s">
        <v>9</v>
      </c>
      <c r="I967" s="120" t="s">
        <v>125</v>
      </c>
      <c r="J967" s="119"/>
      <c r="K967" s="119"/>
      <c r="L967" s="119"/>
      <c r="M967" s="119"/>
    </row>
    <row r="968" spans="1:14" hidden="1" x14ac:dyDescent="0.2">
      <c r="A968" s="119" t="s">
        <v>20</v>
      </c>
      <c r="B968" s="119"/>
      <c r="C968" s="119" t="s">
        <v>102</v>
      </c>
      <c r="D968" s="119"/>
      <c r="E968" s="119" t="s">
        <v>11</v>
      </c>
      <c r="F968" s="119"/>
      <c r="G968" s="119"/>
      <c r="H968" s="119" t="s">
        <v>11</v>
      </c>
      <c r="I968" s="119" t="s">
        <v>11</v>
      </c>
      <c r="J968" s="119"/>
      <c r="K968" s="119"/>
      <c r="L968" s="119"/>
      <c r="M968" s="119"/>
    </row>
    <row r="969" spans="1:14" hidden="1" x14ac:dyDescent="0.2">
      <c r="A969" s="119" t="s">
        <v>126</v>
      </c>
      <c r="B969" s="119"/>
      <c r="C969" s="119" t="s">
        <v>127</v>
      </c>
      <c r="D969" s="119"/>
      <c r="E969" s="119" t="s">
        <v>128</v>
      </c>
      <c r="F969" s="119"/>
      <c r="G969" s="119"/>
      <c r="H969" s="119" t="s">
        <v>129</v>
      </c>
      <c r="I969" s="119" t="s">
        <v>130</v>
      </c>
      <c r="J969" s="119"/>
      <c r="K969" s="119"/>
      <c r="L969" s="119"/>
      <c r="M969" s="119"/>
    </row>
    <row r="970" spans="1:14" hidden="1" x14ac:dyDescent="0.2">
      <c r="A970" s="119" t="s">
        <v>131</v>
      </c>
      <c r="B970" s="119"/>
      <c r="C970" s="119" t="s">
        <v>132</v>
      </c>
      <c r="D970" s="119"/>
      <c r="E970" s="119" t="s">
        <v>133</v>
      </c>
      <c r="F970" s="119"/>
      <c r="G970" s="119"/>
      <c r="H970" s="119" t="s">
        <v>134</v>
      </c>
      <c r="I970" s="119" t="s">
        <v>135</v>
      </c>
      <c r="J970" s="119"/>
      <c r="K970" s="119"/>
      <c r="L970" s="119"/>
      <c r="M970" s="119"/>
    </row>
    <row r="971" spans="1:14" hidden="1" x14ac:dyDescent="0.2">
      <c r="A971" s="119" t="s">
        <v>136</v>
      </c>
      <c r="B971" s="119"/>
      <c r="C971" s="119"/>
      <c r="D971" s="119"/>
      <c r="E971" s="119" t="s">
        <v>137</v>
      </c>
      <c r="F971" s="119"/>
      <c r="G971" s="119"/>
      <c r="H971" s="119"/>
      <c r="I971" s="119"/>
      <c r="J971" s="119"/>
      <c r="K971" s="119"/>
      <c r="L971" s="119"/>
      <c r="M971" s="119"/>
    </row>
    <row r="972" spans="1:14" hidden="1" x14ac:dyDescent="0.2">
      <c r="A972" s="119"/>
      <c r="B972" s="119"/>
      <c r="C972" s="119"/>
      <c r="D972" s="119"/>
      <c r="E972" s="119" t="s">
        <v>138</v>
      </c>
      <c r="F972" s="119"/>
      <c r="G972" s="119"/>
      <c r="H972" s="119"/>
      <c r="I972" s="119"/>
      <c r="J972" s="119"/>
      <c r="K972" s="119"/>
      <c r="L972" s="119"/>
      <c r="M972" s="119"/>
    </row>
    <row r="973" spans="1:14" hidden="1" x14ac:dyDescent="0.2">
      <c r="A973" s="119"/>
      <c r="B973" s="119"/>
      <c r="C973" s="119"/>
      <c r="D973" s="119"/>
      <c r="E973" s="119" t="s">
        <v>139</v>
      </c>
      <c r="F973" s="119"/>
      <c r="G973" s="119"/>
      <c r="H973" s="119"/>
      <c r="I973" s="119"/>
      <c r="J973" s="119"/>
      <c r="K973" s="119"/>
      <c r="L973" s="119"/>
      <c r="M973" s="119"/>
    </row>
    <row r="974" spans="1:14" hidden="1" x14ac:dyDescent="0.2">
      <c r="A974" s="119"/>
      <c r="B974" s="119"/>
      <c r="C974" s="119"/>
      <c r="D974" s="119"/>
      <c r="E974" s="119" t="s">
        <v>140</v>
      </c>
      <c r="F974" s="119"/>
      <c r="G974" s="119"/>
      <c r="H974" s="119"/>
      <c r="I974" s="119"/>
      <c r="J974" s="119"/>
      <c r="K974" s="119"/>
      <c r="L974" s="119"/>
      <c r="M974" s="119"/>
    </row>
    <row r="975" spans="1:14" hidden="1" x14ac:dyDescent="0.2">
      <c r="A975" s="119"/>
      <c r="B975" s="119"/>
      <c r="C975" s="119"/>
      <c r="D975" s="119"/>
      <c r="E975" s="119" t="s">
        <v>141</v>
      </c>
      <c r="F975" s="119"/>
      <c r="G975" s="119"/>
      <c r="H975" s="119"/>
      <c r="I975" s="119"/>
      <c r="J975" s="119"/>
      <c r="K975" s="119"/>
      <c r="L975" s="119"/>
      <c r="M975" s="119"/>
    </row>
    <row r="976" spans="1:14" hidden="1" x14ac:dyDescent="0.2">
      <c r="A976" s="119"/>
      <c r="B976" s="119"/>
      <c r="C976" s="119"/>
      <c r="D976" s="119"/>
      <c r="E976" s="119"/>
      <c r="F976" s="119"/>
      <c r="G976" s="119"/>
      <c r="H976" s="119"/>
      <c r="I976" s="119"/>
      <c r="J976" s="119"/>
      <c r="K976" s="119"/>
      <c r="L976" s="119"/>
      <c r="M976" s="119"/>
    </row>
    <row r="977" spans="1:13" hidden="1" x14ac:dyDescent="0.2">
      <c r="A977" s="119" t="s">
        <v>142</v>
      </c>
      <c r="B977" s="119" t="s">
        <v>142</v>
      </c>
      <c r="C977" s="119" t="s">
        <v>142</v>
      </c>
      <c r="D977" s="119" t="s">
        <v>142</v>
      </c>
      <c r="E977" s="119" t="s">
        <v>142</v>
      </c>
      <c r="F977" s="119" t="s">
        <v>142</v>
      </c>
      <c r="G977" s="119" t="s">
        <v>142</v>
      </c>
      <c r="H977" s="119" t="s">
        <v>142</v>
      </c>
      <c r="I977" s="119" t="s">
        <v>142</v>
      </c>
      <c r="J977" s="119" t="s">
        <v>142</v>
      </c>
      <c r="K977" s="119" t="s">
        <v>142</v>
      </c>
      <c r="L977" s="119" t="s">
        <v>142</v>
      </c>
      <c r="M977" s="119" t="s">
        <v>142</v>
      </c>
    </row>
    <row r="978" spans="1:13" hidden="1" x14ac:dyDescent="0.2">
      <c r="A978" s="9"/>
      <c r="B978" s="9"/>
      <c r="C978" s="9"/>
      <c r="D978" s="9"/>
      <c r="E978" s="9"/>
      <c r="F978" s="9"/>
      <c r="G978" s="9"/>
    </row>
    <row r="979" spans="1:13" hidden="1" x14ac:dyDescent="0.2">
      <c r="A979" s="9"/>
      <c r="B979" s="9"/>
      <c r="C979" s="9"/>
      <c r="D979" s="9"/>
      <c r="E979" s="9"/>
      <c r="F979" s="9"/>
      <c r="G979" s="9"/>
    </row>
    <row r="980" spans="1:13" hidden="1" x14ac:dyDescent="0.2">
      <c r="A980" s="9"/>
      <c r="B980" s="9"/>
      <c r="C980" s="9"/>
      <c r="D980" s="9"/>
      <c r="E980" s="9"/>
      <c r="F980" s="9"/>
      <c r="G980" s="9"/>
    </row>
    <row r="981" spans="1:13" hidden="1" x14ac:dyDescent="0.2">
      <c r="A981" s="9"/>
      <c r="B981" s="9"/>
      <c r="C981" s="9"/>
      <c r="D981" s="9"/>
      <c r="E981" s="9"/>
      <c r="F981" s="9"/>
      <c r="G981" s="9"/>
    </row>
    <row r="982" spans="1:13" hidden="1" x14ac:dyDescent="0.2">
      <c r="A982" s="9"/>
      <c r="B982" s="9"/>
      <c r="C982" s="9"/>
      <c r="D982" s="9"/>
      <c r="E982" s="9"/>
      <c r="F982" s="9"/>
      <c r="G982" s="9"/>
    </row>
    <row r="983" spans="1:13" hidden="1" x14ac:dyDescent="0.2">
      <c r="A983" s="9"/>
      <c r="B983" s="9"/>
      <c r="C983" s="9"/>
      <c r="D983" s="9"/>
      <c r="E983" s="9"/>
      <c r="F983" s="9"/>
      <c r="G983" s="9"/>
    </row>
    <row r="984" spans="1:13" hidden="1" x14ac:dyDescent="0.2"/>
    <row r="985" spans="1:13" hidden="1" x14ac:dyDescent="0.2"/>
    <row r="986" spans="1:13" hidden="1" x14ac:dyDescent="0.2"/>
  </sheetData>
  <mergeCells count="151">
    <mergeCell ref="A20:B20"/>
    <mergeCell ref="A22:F22"/>
    <mergeCell ref="G22:G23"/>
    <mergeCell ref="H22:H23"/>
    <mergeCell ref="B23:C23"/>
    <mergeCell ref="B24:C24"/>
    <mergeCell ref="A13:B13"/>
    <mergeCell ref="D13:E13"/>
    <mergeCell ref="A17:F17"/>
    <mergeCell ref="A18:B18"/>
    <mergeCell ref="C18:D18"/>
    <mergeCell ref="B19:C19"/>
    <mergeCell ref="E19:F19"/>
    <mergeCell ref="G1:G14"/>
    <mergeCell ref="A2:F2"/>
    <mergeCell ref="B4:F4"/>
    <mergeCell ref="A6:F6"/>
    <mergeCell ref="B7:F7"/>
    <mergeCell ref="B9:F9"/>
    <mergeCell ref="B10:C10"/>
    <mergeCell ref="E10:F10"/>
    <mergeCell ref="B11:D11"/>
    <mergeCell ref="B12:F12"/>
    <mergeCell ref="B31:C31"/>
    <mergeCell ref="A32:D32"/>
    <mergeCell ref="E32:F32"/>
    <mergeCell ref="A34:F34"/>
    <mergeCell ref="G34:G36"/>
    <mergeCell ref="H34:H36"/>
    <mergeCell ref="A35:F35"/>
    <mergeCell ref="B36:C36"/>
    <mergeCell ref="B25:C25"/>
    <mergeCell ref="B26:C26"/>
    <mergeCell ref="B27:C27"/>
    <mergeCell ref="B28:C28"/>
    <mergeCell ref="B29:C29"/>
    <mergeCell ref="B30:C30"/>
    <mergeCell ref="G41:G42"/>
    <mergeCell ref="H41:H42"/>
    <mergeCell ref="B42:C42"/>
    <mergeCell ref="B43:C43"/>
    <mergeCell ref="B44:C44"/>
    <mergeCell ref="B45:C45"/>
    <mergeCell ref="B37:C37"/>
    <mergeCell ref="B38:C38"/>
    <mergeCell ref="B39:C39"/>
    <mergeCell ref="A40:D40"/>
    <mergeCell ref="E40:F40"/>
    <mergeCell ref="A41:F41"/>
    <mergeCell ref="H52:H53"/>
    <mergeCell ref="B53:C53"/>
    <mergeCell ref="B54:C54"/>
    <mergeCell ref="B46:C46"/>
    <mergeCell ref="B47:C47"/>
    <mergeCell ref="B48:C48"/>
    <mergeCell ref="B49:C49"/>
    <mergeCell ref="B50:C50"/>
    <mergeCell ref="A51:C51"/>
    <mergeCell ref="B55:C55"/>
    <mergeCell ref="B56:C56"/>
    <mergeCell ref="B57:C57"/>
    <mergeCell ref="B58:C58"/>
    <mergeCell ref="B59:C59"/>
    <mergeCell ref="B60:C60"/>
    <mergeCell ref="E51:F51"/>
    <mergeCell ref="A52:F52"/>
    <mergeCell ref="G52:G53"/>
    <mergeCell ref="H64:H65"/>
    <mergeCell ref="B65:C65"/>
    <mergeCell ref="B66:C66"/>
    <mergeCell ref="B67:C67"/>
    <mergeCell ref="B68:C68"/>
    <mergeCell ref="B69:C69"/>
    <mergeCell ref="A61:D61"/>
    <mergeCell ref="E61:F61"/>
    <mergeCell ref="A62:D62"/>
    <mergeCell ref="E62:F62"/>
    <mergeCell ref="A64:F64"/>
    <mergeCell ref="G64:G65"/>
    <mergeCell ref="A76:F76"/>
    <mergeCell ref="G76:G78"/>
    <mergeCell ref="H76:H78"/>
    <mergeCell ref="A77:F77"/>
    <mergeCell ref="B78:C78"/>
    <mergeCell ref="B79:C79"/>
    <mergeCell ref="B70:C70"/>
    <mergeCell ref="B71:C71"/>
    <mergeCell ref="B72:C72"/>
    <mergeCell ref="B73:C73"/>
    <mergeCell ref="A74:D74"/>
    <mergeCell ref="E74:F74"/>
    <mergeCell ref="B86:C86"/>
    <mergeCell ref="B87:C87"/>
    <mergeCell ref="A88:C88"/>
    <mergeCell ref="E88:F88"/>
    <mergeCell ref="A89:F89"/>
    <mergeCell ref="G89:G90"/>
    <mergeCell ref="B80:C80"/>
    <mergeCell ref="B81:C81"/>
    <mergeCell ref="B82:C82"/>
    <mergeCell ref="B83:C83"/>
    <mergeCell ref="B84:C84"/>
    <mergeCell ref="B85:C85"/>
    <mergeCell ref="G97:G98"/>
    <mergeCell ref="H97:H98"/>
    <mergeCell ref="B98:C98"/>
    <mergeCell ref="H89:H90"/>
    <mergeCell ref="B90:C90"/>
    <mergeCell ref="B91:C91"/>
    <mergeCell ref="B92:C92"/>
    <mergeCell ref="B93:C93"/>
    <mergeCell ref="A94:D94"/>
    <mergeCell ref="E94:F94"/>
    <mergeCell ref="B99:C99"/>
    <mergeCell ref="B100:C100"/>
    <mergeCell ref="B101:C101"/>
    <mergeCell ref="B102:C102"/>
    <mergeCell ref="B103:C103"/>
    <mergeCell ref="B104:C104"/>
    <mergeCell ref="A95:D95"/>
    <mergeCell ref="E95:F95"/>
    <mergeCell ref="A97:F97"/>
    <mergeCell ref="E114:F114"/>
    <mergeCell ref="A105:D105"/>
    <mergeCell ref="E105:F105"/>
    <mergeCell ref="A107:F107"/>
    <mergeCell ref="G107:G109"/>
    <mergeCell ref="H107:H109"/>
    <mergeCell ref="A108:C108"/>
    <mergeCell ref="D108:F108"/>
    <mergeCell ref="B109:C109"/>
    <mergeCell ref="A116:D116"/>
    <mergeCell ref="B117:C117"/>
    <mergeCell ref="B118:C118"/>
    <mergeCell ref="B119:C119"/>
    <mergeCell ref="B120:C120"/>
    <mergeCell ref="B121:C121"/>
    <mergeCell ref="B110:C110"/>
    <mergeCell ref="B111:C111"/>
    <mergeCell ref="B112:C112"/>
    <mergeCell ref="B113:C113"/>
    <mergeCell ref="A114:D114"/>
    <mergeCell ref="A130:B130"/>
    <mergeCell ref="A131:B131"/>
    <mergeCell ref="A132:B132"/>
    <mergeCell ref="B122:C122"/>
    <mergeCell ref="A123:C123"/>
    <mergeCell ref="B124:C124"/>
    <mergeCell ref="A125:C125"/>
    <mergeCell ref="A128:E128"/>
    <mergeCell ref="A129:B129"/>
  </mergeCells>
  <conditionalFormatting sqref="D8">
    <cfRule type="cellIs" dxfId="43" priority="22" operator="equal">
      <formula>"ESCOLHA"</formula>
    </cfRule>
    <cfRule type="cellIs" dxfId="42" priority="23" operator="equal">
      <formula>"ESCOLHA"</formula>
    </cfRule>
    <cfRule type="cellIs" dxfId="41" priority="24" operator="equal">
      <formula>0</formula>
    </cfRule>
  </conditionalFormatting>
  <conditionalFormatting sqref="F8">
    <cfRule type="cellIs" dxfId="40" priority="21" operator="equal">
      <formula>"ESCOLHA"</formula>
    </cfRule>
  </conditionalFormatting>
  <conditionalFormatting sqref="D108:F108">
    <cfRule type="cellIs" dxfId="39" priority="19" operator="equal">
      <formula>"ESCOLHA (Caso não seja optante do Simples)"</formula>
    </cfRule>
    <cfRule type="cellIs" dxfId="38" priority="20" operator="equal">
      <formula>"ESCOLHA"</formula>
    </cfRule>
  </conditionalFormatting>
  <conditionalFormatting sqref="B113:C113">
    <cfRule type="cellIs" dxfId="37" priority="18" operator="equal">
      <formula>"ESCOLHA"</formula>
    </cfRule>
  </conditionalFormatting>
  <conditionalFormatting sqref="B3">
    <cfRule type="cellIs" dxfId="36" priority="16" operator="equal">
      <formula>0</formula>
    </cfRule>
    <cfRule type="cellIs" dxfId="35" priority="17" operator="equal">
      <formula>""""""</formula>
    </cfRule>
  </conditionalFormatting>
  <conditionalFormatting sqref="D3">
    <cfRule type="cellIs" dxfId="34" priority="15" operator="equal">
      <formula>0</formula>
    </cfRule>
  </conditionalFormatting>
  <conditionalFormatting sqref="B4:F4">
    <cfRule type="cellIs" dxfId="33" priority="14" operator="equal">
      <formula>0</formula>
    </cfRule>
  </conditionalFormatting>
  <conditionalFormatting sqref="A16:C16">
    <cfRule type="cellIs" dxfId="32" priority="13" operator="equal">
      <formula>0</formula>
    </cfRule>
  </conditionalFormatting>
  <conditionalFormatting sqref="B19:C19 E19:F19 C20">
    <cfRule type="cellIs" dxfId="31" priority="12" operator="equal">
      <formula>0</formula>
    </cfRule>
  </conditionalFormatting>
  <conditionalFormatting sqref="B112:C112">
    <cfRule type="cellIs" dxfId="30" priority="11" operator="equal">
      <formula>"Tributos Federais (Simples Nacional) - informe alíq.:"</formula>
    </cfRule>
  </conditionalFormatting>
  <conditionalFormatting sqref="E16">
    <cfRule type="cellIs" dxfId="29" priority="8" operator="equal">
      <formula>" "</formula>
    </cfRule>
    <cfRule type="cellIs" dxfId="28" priority="9" operator="equal">
      <formula>0</formula>
    </cfRule>
  </conditionalFormatting>
  <conditionalFormatting sqref="C13">
    <cfRule type="cellIs" dxfId="27" priority="7" operator="equal">
      <formula>0</formula>
    </cfRule>
  </conditionalFormatting>
  <conditionalFormatting sqref="F16">
    <cfRule type="cellIs" dxfId="26" priority="5" operator="equal">
      <formula>" "</formula>
    </cfRule>
    <cfRule type="cellIs" dxfId="25" priority="6" operator="equal">
      <formula>0</formula>
    </cfRule>
  </conditionalFormatting>
  <conditionalFormatting sqref="C30">
    <cfRule type="notContainsText" dxfId="24" priority="4" operator="notContains" text="Outros (especificar aqui)">
      <formula>ISERROR(SEARCH(("Outros (especificar aqui)"),(D30)))</formula>
    </cfRule>
  </conditionalFormatting>
  <conditionalFormatting sqref="G54">
    <cfRule type="cellIs" dxfId="23" priority="2" operator="equal">
      <formula>"Confirmar tarifa / edital etc."</formula>
    </cfRule>
  </conditionalFormatting>
  <conditionalFormatting sqref="D16">
    <cfRule type="cellIs" dxfId="22" priority="1" operator="equal">
      <formula>0</formula>
    </cfRule>
  </conditionalFormatting>
  <dataValidations count="5">
    <dataValidation type="list" allowBlank="1" showErrorMessage="1" sqref="F13" xr:uid="{00000000-0002-0000-0400-000000000000}">
      <formula1>$A$968:$A$971</formula1>
    </dataValidation>
    <dataValidation type="list" allowBlank="1" showInputMessage="1" showErrorMessage="1" errorTitle="Preenchimento obrigatório" error="Favor corrigir a informação" promptTitle="Preenchimento obrigatório!" prompt="Preenchimento obrigatório!" sqref="D108:F108" xr:uid="{00000000-0002-0000-0400-000001000000}">
      <formula1>$C$968:$C$970</formula1>
    </dataValidation>
    <dataValidation type="list" showInputMessage="1" showErrorMessage="1" promptTitle="Escolha" prompt="Sim ou não" sqref="D8" xr:uid="{00000000-0002-0000-0400-000002000000}">
      <formula1>H968:H970</formula1>
    </dataValidation>
    <dataValidation type="list" showInputMessage="1" showErrorMessage="1" promptTitle="Escolha" prompt="Simples Nacional ou outros?" sqref="F8" xr:uid="{00000000-0002-0000-0400-000003000000}">
      <formula1>$I$968:$I$970</formula1>
    </dataValidation>
    <dataValidation type="list" showInputMessage="1" showErrorMessage="1" errorTitle="Preenchimento obrigatório" error="Favor corrigir informações" promptTitle="Preenchimento obrigatório" prompt="Preenchimento obrigatório!" sqref="B113:C113" xr:uid="{00000000-0002-0000-0400-000004000000}">
      <formula1>$E$968:$E$975</formula1>
    </dataValidation>
  </dataValidations>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10">
    <outlinePr summaryBelow="0" summaryRight="0"/>
  </sheetPr>
  <dimension ref="A1:X986"/>
  <sheetViews>
    <sheetView showGridLines="0" tabSelected="1" zoomScaleNormal="100" workbookViewId="0">
      <selection activeCell="F3" sqref="F3"/>
    </sheetView>
  </sheetViews>
  <sheetFormatPr defaultColWidth="14.42578125" defaultRowHeight="12.75" x14ac:dyDescent="0.2"/>
  <cols>
    <col min="2" max="2" width="24.140625" customWidth="1"/>
    <col min="3" max="3" width="19.5703125" customWidth="1"/>
    <col min="7" max="7" width="69.7109375" customWidth="1"/>
    <col min="8" max="8" width="14.42578125" customWidth="1"/>
    <col min="9" max="9" width="11.42578125" customWidth="1"/>
  </cols>
  <sheetData>
    <row r="1" spans="1:24" ht="15" customHeight="1" x14ac:dyDescent="0.2">
      <c r="A1" s="1"/>
      <c r="G1" s="307" t="s">
        <v>0</v>
      </c>
      <c r="K1" s="76"/>
    </row>
    <row r="2" spans="1:24" ht="15" customHeight="1" x14ac:dyDescent="0.2">
      <c r="A2" s="308" t="s">
        <v>1</v>
      </c>
      <c r="B2" s="287"/>
      <c r="C2" s="287"/>
      <c r="D2" s="287"/>
      <c r="E2" s="287"/>
      <c r="F2" s="302"/>
      <c r="G2" s="307"/>
      <c r="I2" s="2"/>
      <c r="K2" s="122"/>
      <c r="L2" s="1"/>
      <c r="X2" s="1"/>
    </row>
    <row r="3" spans="1:24" ht="15" x14ac:dyDescent="0.2">
      <c r="A3" s="3" t="s">
        <v>2</v>
      </c>
      <c r="B3" s="4">
        <f>'Formação de preços-A'!B3</f>
        <v>0</v>
      </c>
      <c r="C3" s="5" t="s">
        <v>3</v>
      </c>
      <c r="D3" s="4">
        <f ca="1">'Formação de preços-A'!D3</f>
        <v>0</v>
      </c>
      <c r="E3" s="5" t="s">
        <v>4</v>
      </c>
      <c r="F3" s="6"/>
      <c r="G3" s="307"/>
      <c r="I3" s="2"/>
      <c r="K3" s="57"/>
      <c r="X3" s="1"/>
    </row>
    <row r="4" spans="1:24" ht="47.45" customHeight="1" x14ac:dyDescent="0.2">
      <c r="A4" s="7" t="s">
        <v>5</v>
      </c>
      <c r="B4" s="309">
        <f ca="1">'Formação de preços-A'!B4:F4</f>
        <v>0</v>
      </c>
      <c r="C4" s="287"/>
      <c r="D4" s="287"/>
      <c r="E4" s="287"/>
      <c r="F4" s="302"/>
      <c r="G4" s="307"/>
      <c r="H4" s="8"/>
      <c r="I4" s="2"/>
      <c r="L4" s="1"/>
      <c r="X4" s="1"/>
    </row>
    <row r="5" spans="1:24" ht="15" x14ac:dyDescent="0.2">
      <c r="A5" s="10"/>
      <c r="B5" s="10"/>
      <c r="C5" s="10"/>
      <c r="D5" s="10"/>
      <c r="E5" s="10"/>
      <c r="F5" s="10"/>
      <c r="G5" s="307"/>
      <c r="H5" s="8"/>
      <c r="I5" s="2"/>
      <c r="X5" s="1"/>
    </row>
    <row r="6" spans="1:24" ht="15" x14ac:dyDescent="0.2">
      <c r="A6" s="310" t="s">
        <v>6</v>
      </c>
      <c r="B6" s="298"/>
      <c r="C6" s="298"/>
      <c r="D6" s="298"/>
      <c r="E6" s="298"/>
      <c r="F6" s="311"/>
      <c r="G6" s="307"/>
      <c r="H6" s="11"/>
      <c r="I6" s="2"/>
      <c r="X6" s="1"/>
    </row>
    <row r="7" spans="1:24" ht="15" x14ac:dyDescent="0.2">
      <c r="A7" s="12" t="s">
        <v>7</v>
      </c>
      <c r="B7" s="312">
        <f ca="1">'Formação de preços-A'!B7:F7</f>
        <v>0</v>
      </c>
      <c r="C7" s="313"/>
      <c r="D7" s="313"/>
      <c r="E7" s="313"/>
      <c r="F7" s="304"/>
      <c r="G7" s="307"/>
      <c r="H7" s="11"/>
      <c r="I7" s="2"/>
      <c r="X7" s="1"/>
    </row>
    <row r="8" spans="1:24" ht="15" x14ac:dyDescent="0.2">
      <c r="A8" s="12" t="s">
        <v>8</v>
      </c>
      <c r="B8" s="137">
        <f ca="1">'Formação de preços-A'!B8</f>
        <v>0</v>
      </c>
      <c r="C8" s="13" t="s">
        <v>9</v>
      </c>
      <c r="D8" s="14" t="str">
        <f ca="1">'Formação de preços-A'!D8</f>
        <v>ESCOLHA</v>
      </c>
      <c r="E8" s="13" t="s">
        <v>10</v>
      </c>
      <c r="F8" s="15" t="str">
        <f ca="1">'Formação de preços-A'!F8</f>
        <v>ESCOLHA</v>
      </c>
      <c r="G8" s="307"/>
      <c r="H8" s="16"/>
      <c r="I8" s="2"/>
      <c r="K8" s="1"/>
      <c r="L8" s="1"/>
      <c r="X8" s="1"/>
    </row>
    <row r="9" spans="1:24" ht="15" x14ac:dyDescent="0.2">
      <c r="A9" s="12" t="s">
        <v>12</v>
      </c>
      <c r="B9" s="312">
        <f ca="1">'Formação de preços-A'!B9:F9</f>
        <v>0</v>
      </c>
      <c r="C9" s="313"/>
      <c r="D9" s="313"/>
      <c r="E9" s="313"/>
      <c r="F9" s="304"/>
      <c r="G9" s="307"/>
      <c r="H9" s="8"/>
      <c r="I9" s="2"/>
      <c r="L9" s="1"/>
      <c r="X9" s="1"/>
    </row>
    <row r="10" spans="1:24" ht="15" x14ac:dyDescent="0.2">
      <c r="A10" s="12" t="s">
        <v>13</v>
      </c>
      <c r="B10" s="314">
        <f ca="1">'Formação de preços-A'!B10:C10</f>
        <v>0</v>
      </c>
      <c r="C10" s="304"/>
      <c r="D10" s="17" t="s">
        <v>14</v>
      </c>
      <c r="E10" s="315">
        <f ca="1">'Formação de preços-A'!E10:F10</f>
        <v>0</v>
      </c>
      <c r="F10" s="316"/>
      <c r="G10" s="307"/>
      <c r="H10" s="8"/>
      <c r="I10" s="2"/>
      <c r="X10" s="1"/>
    </row>
    <row r="11" spans="1:24" ht="15" x14ac:dyDescent="0.2">
      <c r="A11" s="135" t="s">
        <v>15</v>
      </c>
      <c r="B11" s="317">
        <v>0</v>
      </c>
      <c r="C11" s="318"/>
      <c r="D11" s="319"/>
      <c r="E11" s="18" t="s">
        <v>16</v>
      </c>
      <c r="F11" s="19">
        <f ca="1">'Formação de preços-A'!F11</f>
        <v>0</v>
      </c>
      <c r="G11" s="307"/>
      <c r="H11" s="20"/>
      <c r="I11" s="2"/>
      <c r="L11" s="1"/>
      <c r="X11" s="1"/>
    </row>
    <row r="12" spans="1:24" ht="15" x14ac:dyDescent="0.2">
      <c r="A12" s="135" t="s">
        <v>17</v>
      </c>
      <c r="B12" s="312">
        <f ca="1">'Formação de preços-A'!B12:F12</f>
        <v>0</v>
      </c>
      <c r="C12" s="313"/>
      <c r="D12" s="313"/>
      <c r="E12" s="313"/>
      <c r="F12" s="304"/>
      <c r="G12" s="307"/>
      <c r="H12" s="21"/>
      <c r="I12" s="2"/>
      <c r="X12" s="1"/>
    </row>
    <row r="13" spans="1:24" ht="15" x14ac:dyDescent="0.2">
      <c r="A13" s="297" t="s">
        <v>18</v>
      </c>
      <c r="B13" s="298"/>
      <c r="C13" s="25">
        <f ca="1">'Formação de preços-A'!C13</f>
        <v>0</v>
      </c>
      <c r="D13" s="299" t="s">
        <v>19</v>
      </c>
      <c r="E13" s="300"/>
      <c r="F13" s="22" t="str">
        <f ca="1">'Formação de preços-A'!F13</f>
        <v>Inicial</v>
      </c>
      <c r="G13" s="307"/>
      <c r="H13" s="21"/>
      <c r="I13" s="2"/>
      <c r="N13" s="1"/>
      <c r="O13" s="1"/>
      <c r="P13" s="1"/>
      <c r="Q13" s="1"/>
      <c r="R13" s="1"/>
      <c r="S13" s="1"/>
      <c r="X13" s="1"/>
    </row>
    <row r="14" spans="1:24" ht="15" x14ac:dyDescent="0.2">
      <c r="A14" s="23"/>
      <c r="B14" s="23"/>
      <c r="C14" s="23"/>
      <c r="D14" s="23"/>
      <c r="E14" s="23"/>
      <c r="F14" s="23"/>
      <c r="G14" s="307"/>
      <c r="H14" s="21"/>
      <c r="I14" s="2"/>
      <c r="N14" s="1"/>
      <c r="O14" s="1"/>
      <c r="P14" s="1"/>
      <c r="Q14" s="1"/>
      <c r="R14" s="1"/>
      <c r="S14" s="1"/>
      <c r="X14" s="1"/>
    </row>
    <row r="15" spans="1:24" ht="15" x14ac:dyDescent="0.2">
      <c r="A15" s="139" t="s">
        <v>21</v>
      </c>
      <c r="B15" s="140" t="s">
        <v>22</v>
      </c>
      <c r="C15" s="140" t="s">
        <v>23</v>
      </c>
      <c r="D15" s="140" t="s">
        <v>24</v>
      </c>
      <c r="E15" s="141" t="s">
        <v>25</v>
      </c>
      <c r="F15" s="140" t="s">
        <v>151</v>
      </c>
      <c r="G15" s="31"/>
      <c r="H15" s="8"/>
      <c r="I15" s="2"/>
      <c r="J15" s="1"/>
      <c r="N15" s="1"/>
      <c r="O15" s="1"/>
      <c r="P15" s="1"/>
      <c r="Q15" s="1"/>
      <c r="R15" s="1"/>
      <c r="S15" s="1"/>
      <c r="X15" s="1"/>
    </row>
    <row r="16" spans="1:24" ht="15" x14ac:dyDescent="0.2">
      <c r="A16" s="24"/>
      <c r="B16" s="25"/>
      <c r="C16" s="25"/>
      <c r="D16" s="25" t="s">
        <v>442</v>
      </c>
      <c r="E16" s="4" t="e">
        <f>IF(D16=" "," ",IF(D16="posto"," ",IF(D16="m²",#REF!," ")))</f>
        <v>#REF!</v>
      </c>
      <c r="F16" s="4">
        <f>IF(D16=""," ",IF(D16="posto"," ",IF(D16="m²",1," ")))</f>
        <v>1</v>
      </c>
      <c r="G16" s="31"/>
      <c r="H16" s="8"/>
      <c r="I16" s="2"/>
      <c r="J16" s="1"/>
      <c r="N16" s="1"/>
      <c r="O16" s="1"/>
      <c r="P16" s="1"/>
      <c r="Q16" s="1"/>
      <c r="R16" s="1"/>
      <c r="S16" s="1"/>
      <c r="X16" s="1"/>
    </row>
    <row r="17" spans="1:24" ht="15" x14ac:dyDescent="0.2">
      <c r="A17" s="301" t="s">
        <v>26</v>
      </c>
      <c r="B17" s="287"/>
      <c r="C17" s="287"/>
      <c r="D17" s="287"/>
      <c r="E17" s="287"/>
      <c r="F17" s="302"/>
      <c r="G17" s="31"/>
      <c r="H17" s="8"/>
      <c r="I17" s="2"/>
      <c r="J17" s="1"/>
      <c r="K17" s="1"/>
      <c r="X17" s="1"/>
    </row>
    <row r="18" spans="1:24" ht="15" customHeight="1" x14ac:dyDescent="0.2">
      <c r="A18" s="286" t="s">
        <v>27</v>
      </c>
      <c r="B18" s="287"/>
      <c r="C18" s="303"/>
      <c r="D18" s="304"/>
      <c r="E18" s="26" t="s">
        <v>28</v>
      </c>
      <c r="F18" s="142"/>
      <c r="G18" s="31"/>
      <c r="H18" s="20"/>
      <c r="I18" s="2"/>
      <c r="J18" s="1"/>
      <c r="X18" s="1"/>
    </row>
    <row r="19" spans="1:24" ht="15" x14ac:dyDescent="0.2">
      <c r="A19" s="134" t="s">
        <v>29</v>
      </c>
      <c r="B19" s="305"/>
      <c r="C19" s="287"/>
      <c r="D19" s="27" t="s">
        <v>30</v>
      </c>
      <c r="E19" s="306"/>
      <c r="F19" s="302"/>
      <c r="G19" s="31"/>
      <c r="H19" s="28"/>
      <c r="I19" s="2"/>
      <c r="J19" s="1"/>
      <c r="X19" s="1"/>
    </row>
    <row r="20" spans="1:24" ht="15" x14ac:dyDescent="0.2">
      <c r="A20" s="286" t="s">
        <v>31</v>
      </c>
      <c r="B20" s="287"/>
      <c r="C20" s="136"/>
      <c r="D20" s="29" t="s">
        <v>458</v>
      </c>
      <c r="E20" s="30"/>
      <c r="F20" s="239"/>
      <c r="G20" s="31"/>
      <c r="H20" s="28"/>
      <c r="I20" s="2"/>
      <c r="J20" s="1"/>
      <c r="K20" s="1"/>
      <c r="X20" s="1"/>
    </row>
    <row r="21" spans="1:24" ht="15" x14ac:dyDescent="0.2">
      <c r="A21" s="23"/>
      <c r="B21" s="23"/>
      <c r="C21" s="23"/>
      <c r="D21" s="23"/>
      <c r="E21" s="23"/>
      <c r="F21" s="23"/>
      <c r="G21" s="31"/>
      <c r="I21" s="2"/>
      <c r="K21" s="124"/>
      <c r="X21" s="1"/>
    </row>
    <row r="22" spans="1:24" ht="15" customHeight="1" x14ac:dyDescent="0.2">
      <c r="A22" s="288" t="s">
        <v>32</v>
      </c>
      <c r="B22" s="289"/>
      <c r="C22" s="289"/>
      <c r="D22" s="289"/>
      <c r="E22" s="289"/>
      <c r="F22" s="290"/>
      <c r="G22" s="291" t="s">
        <v>33</v>
      </c>
      <c r="H22" s="293" t="s">
        <v>34</v>
      </c>
      <c r="I22" s="157"/>
      <c r="X22" s="1"/>
    </row>
    <row r="23" spans="1:24" ht="45" x14ac:dyDescent="0.2">
      <c r="A23" s="32" t="s">
        <v>22</v>
      </c>
      <c r="B23" s="295" t="s">
        <v>35</v>
      </c>
      <c r="C23" s="290"/>
      <c r="D23" s="32" t="s">
        <v>36</v>
      </c>
      <c r="E23" s="32" t="s">
        <v>37</v>
      </c>
      <c r="F23" s="32" t="s">
        <v>38</v>
      </c>
      <c r="G23" s="292"/>
      <c r="H23" s="294"/>
      <c r="I23" s="172" t="s">
        <v>191</v>
      </c>
      <c r="K23" s="123"/>
      <c r="X23" s="1"/>
    </row>
    <row r="24" spans="1:24" ht="15" x14ac:dyDescent="0.2">
      <c r="A24" s="33" t="s">
        <v>39</v>
      </c>
      <c r="B24" s="296" t="s">
        <v>40</v>
      </c>
      <c r="C24" s="290"/>
      <c r="D24" s="34" t="s">
        <v>41</v>
      </c>
      <c r="E24" s="35">
        <f>F20</f>
        <v>0</v>
      </c>
      <c r="F24" s="36"/>
      <c r="G24" s="173"/>
      <c r="H24" s="159">
        <f t="shared" ref="H24:H31" si="0">IF(F24="",E24,F24)</f>
        <v>0</v>
      </c>
      <c r="I24" s="157"/>
      <c r="J24" s="1"/>
      <c r="X24" s="1"/>
    </row>
    <row r="25" spans="1:24" ht="15" x14ac:dyDescent="0.2">
      <c r="A25" s="33" t="s">
        <v>42</v>
      </c>
      <c r="B25" s="296" t="s">
        <v>43</v>
      </c>
      <c r="C25" s="290"/>
      <c r="D25" s="37"/>
      <c r="E25" s="35">
        <f t="shared" ref="E25:E31" si="1">IF(D25="",0,IF(D25="n/a",0,$E$24*D25))</f>
        <v>0</v>
      </c>
      <c r="F25" s="38"/>
      <c r="G25" s="174"/>
      <c r="H25" s="159">
        <f t="shared" si="0"/>
        <v>0</v>
      </c>
      <c r="I25" s="157"/>
      <c r="J25" s="1"/>
      <c r="X25" s="1"/>
    </row>
    <row r="26" spans="1:24" ht="15" x14ac:dyDescent="0.2">
      <c r="A26" s="33" t="s">
        <v>44</v>
      </c>
      <c r="B26" s="296" t="s">
        <v>45</v>
      </c>
      <c r="C26" s="290"/>
      <c r="D26" s="37"/>
      <c r="E26" s="35">
        <f t="shared" si="1"/>
        <v>0</v>
      </c>
      <c r="F26" s="38"/>
      <c r="G26" s="174"/>
      <c r="H26" s="159">
        <f t="shared" si="0"/>
        <v>0</v>
      </c>
      <c r="I26" s="157"/>
      <c r="J26" s="1"/>
      <c r="X26" s="1"/>
    </row>
    <row r="27" spans="1:24" ht="15" x14ac:dyDescent="0.2">
      <c r="A27" s="33" t="s">
        <v>46</v>
      </c>
      <c r="B27" s="296" t="s">
        <v>47</v>
      </c>
      <c r="C27" s="290"/>
      <c r="D27" s="37"/>
      <c r="E27" s="35">
        <f t="shared" si="1"/>
        <v>0</v>
      </c>
      <c r="F27" s="38"/>
      <c r="G27" s="174"/>
      <c r="H27" s="159">
        <f t="shared" si="0"/>
        <v>0</v>
      </c>
      <c r="I27" s="157"/>
      <c r="J27" s="1"/>
      <c r="X27" s="1"/>
    </row>
    <row r="28" spans="1:24" ht="15" x14ac:dyDescent="0.2">
      <c r="A28" s="33" t="s">
        <v>48</v>
      </c>
      <c r="B28" s="296" t="s">
        <v>49</v>
      </c>
      <c r="C28" s="290"/>
      <c r="D28" s="37"/>
      <c r="E28" s="35">
        <f t="shared" si="1"/>
        <v>0</v>
      </c>
      <c r="F28" s="38"/>
      <c r="G28" s="174"/>
      <c r="H28" s="159">
        <f t="shared" si="0"/>
        <v>0</v>
      </c>
      <c r="I28" s="157"/>
      <c r="J28" s="1"/>
      <c r="X28" s="1"/>
    </row>
    <row r="29" spans="1:24" ht="15" x14ac:dyDescent="0.2">
      <c r="A29" s="33" t="s">
        <v>50</v>
      </c>
      <c r="B29" s="296" t="s">
        <v>51</v>
      </c>
      <c r="C29" s="290"/>
      <c r="D29" s="40"/>
      <c r="E29" s="35">
        <f t="shared" si="1"/>
        <v>0</v>
      </c>
      <c r="F29" s="38"/>
      <c r="G29" s="174"/>
      <c r="H29" s="159">
        <f t="shared" si="0"/>
        <v>0</v>
      </c>
      <c r="I29" s="157"/>
      <c r="J29" s="1"/>
      <c r="X29" s="1"/>
    </row>
    <row r="30" spans="1:24" ht="15" x14ac:dyDescent="0.2">
      <c r="A30" s="33" t="s">
        <v>52</v>
      </c>
      <c r="B30" s="320" t="s">
        <v>53</v>
      </c>
      <c r="C30" s="304"/>
      <c r="D30" s="40"/>
      <c r="E30" s="35">
        <f t="shared" si="1"/>
        <v>0</v>
      </c>
      <c r="F30" s="41"/>
      <c r="G30" s="174"/>
      <c r="H30" s="159">
        <f t="shared" si="0"/>
        <v>0</v>
      </c>
      <c r="I30" s="157"/>
      <c r="J30" s="1"/>
      <c r="X30" s="1"/>
    </row>
    <row r="31" spans="1:24" ht="15" x14ac:dyDescent="0.2">
      <c r="A31" s="33" t="s">
        <v>54</v>
      </c>
      <c r="B31" s="320" t="s">
        <v>53</v>
      </c>
      <c r="C31" s="304"/>
      <c r="D31" s="40"/>
      <c r="E31" s="35">
        <f t="shared" si="1"/>
        <v>0</v>
      </c>
      <c r="F31" s="38"/>
      <c r="G31" s="174"/>
      <c r="H31" s="159">
        <f t="shared" si="0"/>
        <v>0</v>
      </c>
      <c r="I31" s="157"/>
      <c r="J31" s="1"/>
      <c r="X31" s="1"/>
    </row>
    <row r="32" spans="1:24" ht="15" x14ac:dyDescent="0.2">
      <c r="A32" s="321" t="s">
        <v>55</v>
      </c>
      <c r="B32" s="289"/>
      <c r="C32" s="289"/>
      <c r="D32" s="290"/>
      <c r="E32" s="322">
        <f>H32</f>
        <v>0</v>
      </c>
      <c r="F32" s="290"/>
      <c r="G32" s="175"/>
      <c r="H32" s="160">
        <f>SUM(H24:H31)</f>
        <v>0</v>
      </c>
      <c r="I32" s="157"/>
      <c r="J32" s="1"/>
      <c r="X32" s="1"/>
    </row>
    <row r="33" spans="1:24" ht="15" x14ac:dyDescent="0.2">
      <c r="G33" s="92"/>
      <c r="H33" s="161"/>
      <c r="I33" s="157"/>
      <c r="X33" s="1"/>
    </row>
    <row r="34" spans="1:24" ht="15" customHeight="1" x14ac:dyDescent="0.2">
      <c r="A34" s="323" t="s">
        <v>56</v>
      </c>
      <c r="B34" s="289"/>
      <c r="C34" s="289"/>
      <c r="D34" s="289"/>
      <c r="E34" s="289"/>
      <c r="F34" s="290"/>
      <c r="G34" s="324" t="s">
        <v>33</v>
      </c>
      <c r="H34" s="327" t="s">
        <v>34</v>
      </c>
      <c r="I34" s="157"/>
      <c r="X34" s="1"/>
    </row>
    <row r="35" spans="1:24" ht="15" customHeight="1" x14ac:dyDescent="0.2">
      <c r="A35" s="328" t="s">
        <v>57</v>
      </c>
      <c r="B35" s="289"/>
      <c r="C35" s="289"/>
      <c r="D35" s="289"/>
      <c r="E35" s="289"/>
      <c r="F35" s="290"/>
      <c r="G35" s="325"/>
      <c r="H35" s="294"/>
      <c r="I35" s="157"/>
      <c r="X35" s="1"/>
    </row>
    <row r="36" spans="1:24" ht="38.25" x14ac:dyDescent="0.2">
      <c r="A36" s="42" t="s">
        <v>22</v>
      </c>
      <c r="B36" s="329" t="s">
        <v>35</v>
      </c>
      <c r="C36" s="290"/>
      <c r="D36" s="42" t="s">
        <v>36</v>
      </c>
      <c r="E36" s="42" t="s">
        <v>37</v>
      </c>
      <c r="F36" s="42" t="s">
        <v>38</v>
      </c>
      <c r="G36" s="326"/>
      <c r="H36" s="294"/>
      <c r="I36" s="157"/>
      <c r="X36" s="1"/>
    </row>
    <row r="37" spans="1:24" ht="15" x14ac:dyDescent="0.2">
      <c r="A37" s="43" t="s">
        <v>39</v>
      </c>
      <c r="B37" s="330" t="s">
        <v>58</v>
      </c>
      <c r="C37" s="290"/>
      <c r="D37" s="44">
        <v>8.3299999999999999E-2</v>
      </c>
      <c r="E37" s="45">
        <f t="shared" ref="E37:E38" si="2">IF(D37="",0,IF(D37="n/a",0,$E$32*D37))</f>
        <v>0</v>
      </c>
      <c r="F37" s="46"/>
      <c r="G37" s="176"/>
      <c r="H37" s="162">
        <f>IF(F37="",E37,F37)</f>
        <v>0</v>
      </c>
      <c r="I37" s="157"/>
      <c r="J37" s="47"/>
      <c r="X37" s="1"/>
    </row>
    <row r="38" spans="1:24" ht="15" x14ac:dyDescent="0.2">
      <c r="A38" s="43" t="s">
        <v>42</v>
      </c>
      <c r="B38" s="330" t="s">
        <v>59</v>
      </c>
      <c r="C38" s="290"/>
      <c r="D38" s="44">
        <v>0.121</v>
      </c>
      <c r="E38" s="45">
        <f t="shared" si="2"/>
        <v>0</v>
      </c>
      <c r="F38" s="46"/>
      <c r="G38" s="176"/>
      <c r="H38" s="162">
        <f>IF(F38="",E38,F38)</f>
        <v>0</v>
      </c>
      <c r="I38" s="157"/>
      <c r="J38" s="47"/>
      <c r="X38" s="1"/>
    </row>
    <row r="39" spans="1:24" ht="15" x14ac:dyDescent="0.2">
      <c r="A39" s="48" t="s">
        <v>44</v>
      </c>
      <c r="B39" s="332" t="s">
        <v>60</v>
      </c>
      <c r="C39" s="333"/>
      <c r="D39" s="49">
        <f ca="1">D51</f>
        <v>0.33800000000000002</v>
      </c>
      <c r="E39" s="45">
        <f ca="1">SUM(H37:H38)*D39</f>
        <v>151.29254673</v>
      </c>
      <c r="F39" s="46"/>
      <c r="G39" s="176"/>
      <c r="H39" s="162">
        <f ca="1">IF(F39="",E39,F39)</f>
        <v>151.29254673</v>
      </c>
      <c r="I39" s="157"/>
      <c r="J39" s="47"/>
      <c r="X39" s="1"/>
    </row>
    <row r="40" spans="1:24" ht="15" x14ac:dyDescent="0.2">
      <c r="A40" s="334" t="s">
        <v>61</v>
      </c>
      <c r="B40" s="289"/>
      <c r="C40" s="289"/>
      <c r="D40" s="290"/>
      <c r="E40" s="335">
        <f ca="1">H40</f>
        <v>598.90363172999992</v>
      </c>
      <c r="F40" s="290"/>
      <c r="G40" s="177"/>
      <c r="H40" s="163">
        <f ca="1">SUM(H37:H39)</f>
        <v>598.90363172999992</v>
      </c>
      <c r="I40" s="157"/>
      <c r="J40" s="47"/>
      <c r="X40" s="1"/>
    </row>
    <row r="41" spans="1:24" ht="15" customHeight="1" x14ac:dyDescent="0.2">
      <c r="A41" s="336" t="s">
        <v>62</v>
      </c>
      <c r="B41" s="289"/>
      <c r="C41" s="289"/>
      <c r="D41" s="289"/>
      <c r="E41" s="289"/>
      <c r="F41" s="290"/>
      <c r="G41" s="324" t="s">
        <v>33</v>
      </c>
      <c r="H41" s="327" t="s">
        <v>34</v>
      </c>
      <c r="I41" s="157"/>
      <c r="X41" s="1"/>
    </row>
    <row r="42" spans="1:24" ht="38.25" x14ac:dyDescent="0.2">
      <c r="A42" s="42" t="s">
        <v>22</v>
      </c>
      <c r="B42" s="329" t="s">
        <v>35</v>
      </c>
      <c r="C42" s="290"/>
      <c r="D42" s="42" t="s">
        <v>36</v>
      </c>
      <c r="E42" s="42" t="s">
        <v>37</v>
      </c>
      <c r="F42" s="42" t="s">
        <v>38</v>
      </c>
      <c r="G42" s="326"/>
      <c r="H42" s="294"/>
      <c r="I42" s="157"/>
      <c r="X42" s="1"/>
    </row>
    <row r="43" spans="1:24" ht="15" x14ac:dyDescent="0.2">
      <c r="A43" s="43" t="s">
        <v>39</v>
      </c>
      <c r="B43" s="330" t="s">
        <v>63</v>
      </c>
      <c r="C43" s="331"/>
      <c r="D43" s="50">
        <v>0.2</v>
      </c>
      <c r="E43" s="45">
        <f t="shared" ref="E43:E50" si="3">IF(D43=I43,IF(D43="",0,IF(D43="n/a",0,$E$32*D43)),"")</f>
        <v>0</v>
      </c>
      <c r="F43" s="45" t="str">
        <f t="shared" ref="F43:F50" si="4">IF(D43=I43,"",D43*$E$32)</f>
        <v/>
      </c>
      <c r="G43" s="176"/>
      <c r="H43" s="162">
        <f t="shared" ref="H43:H50" si="5">IF(F43="",E43,F43)</f>
        <v>0</v>
      </c>
      <c r="I43" s="158">
        <v>0.2</v>
      </c>
      <c r="J43" s="47"/>
      <c r="X43" s="1"/>
    </row>
    <row r="44" spans="1:24" ht="15" x14ac:dyDescent="0.2">
      <c r="A44" s="43" t="s">
        <v>42</v>
      </c>
      <c r="B44" s="330" t="str">
        <f ca="1">IF($F$8="Simples","Salário Educação - NÃO PREENCHER","Salário Educação")</f>
        <v>Salário Educação</v>
      </c>
      <c r="C44" s="290"/>
      <c r="D44" s="50">
        <f ca="1">IF($F$8="Simples","",2.5%)</f>
        <v>2.5000000000000001E-2</v>
      </c>
      <c r="E44" s="45">
        <f ca="1">IF(D44=I44,IF(D44="",0,IF(D44="n/a",0,$E$32*D44)),"")</f>
        <v>54.77375</v>
      </c>
      <c r="F44" s="45" t="str">
        <f t="shared" ca="1" si="4"/>
        <v/>
      </c>
      <c r="G44" s="176" t="str">
        <f ca="1">IF($F$8="Simples","OPTANTE DO SIMPLES NACIONAL","")</f>
        <v/>
      </c>
      <c r="H44" s="162">
        <f t="shared" ca="1" si="5"/>
        <v>54.77375</v>
      </c>
      <c r="I44" s="156">
        <f ca="1">IF($F$8="Simples","",2.5%)</f>
        <v>2.5000000000000001E-2</v>
      </c>
      <c r="J44" s="47"/>
      <c r="X44" s="1"/>
    </row>
    <row r="45" spans="1:24" ht="15" x14ac:dyDescent="0.2">
      <c r="A45" s="43" t="s">
        <v>44</v>
      </c>
      <c r="B45" s="330" t="s">
        <v>64</v>
      </c>
      <c r="C45" s="290"/>
      <c r="D45" s="37"/>
      <c r="E45" s="45">
        <f t="shared" si="3"/>
        <v>0</v>
      </c>
      <c r="F45" s="45" t="str">
        <f t="shared" si="4"/>
        <v/>
      </c>
      <c r="G45" s="174"/>
      <c r="H45" s="162">
        <f t="shared" si="5"/>
        <v>0</v>
      </c>
      <c r="I45" s="157"/>
      <c r="J45" s="47"/>
      <c r="X45" s="1"/>
    </row>
    <row r="46" spans="1:24" ht="15" x14ac:dyDescent="0.2">
      <c r="A46" s="43" t="s">
        <v>46</v>
      </c>
      <c r="B46" s="330" t="str">
        <f ca="1">IF($F$8="Simples","SESC ou SESI - NÃO PREENCHER","SESC ou SESI")</f>
        <v>SESC ou SESI</v>
      </c>
      <c r="C46" s="290"/>
      <c r="D46" s="51">
        <f ca="1">IF($F$8="Simples","",1.5%)</f>
        <v>1.4999999999999999E-2</v>
      </c>
      <c r="E46" s="45">
        <f t="shared" ca="1" si="3"/>
        <v>32.864249999999998</v>
      </c>
      <c r="F46" s="45" t="str">
        <f t="shared" ca="1" si="4"/>
        <v/>
      </c>
      <c r="G46" s="178" t="str">
        <f t="shared" ref="G46:G49" ca="1" si="6">IF($F$8="Simples","OPTANTE DO SIMPLES NACIONAL","")</f>
        <v/>
      </c>
      <c r="H46" s="162">
        <f t="shared" ca="1" si="5"/>
        <v>32.864249999999998</v>
      </c>
      <c r="I46" s="156">
        <f ca="1">IF($F$8="Simples","",1.5%)</f>
        <v>1.4999999999999999E-2</v>
      </c>
      <c r="J46" s="47"/>
      <c r="X46" s="1"/>
    </row>
    <row r="47" spans="1:24" ht="15" x14ac:dyDescent="0.2">
      <c r="A47" s="43" t="s">
        <v>48</v>
      </c>
      <c r="B47" s="330" t="str">
        <f ca="1">IF($F$8="Simples","SENAI - SENAC - NÃO PREENCHER","SENAI - SENAC")</f>
        <v>SENAI - SENAC</v>
      </c>
      <c r="C47" s="290"/>
      <c r="D47" s="51">
        <f ca="1">IF($F$8="Simples","",1%)</f>
        <v>0.01</v>
      </c>
      <c r="E47" s="45">
        <f t="shared" ca="1" si="3"/>
        <v>21.909499999999998</v>
      </c>
      <c r="F47" s="45" t="str">
        <f t="shared" ca="1" si="4"/>
        <v/>
      </c>
      <c r="G47" s="178" t="str">
        <f t="shared" ca="1" si="6"/>
        <v/>
      </c>
      <c r="H47" s="162">
        <f t="shared" ca="1" si="5"/>
        <v>21.909499999999998</v>
      </c>
      <c r="I47" s="156">
        <f ca="1">IF($F$8="Simples","",1%)</f>
        <v>0.01</v>
      </c>
      <c r="J47" s="47"/>
      <c r="X47" s="1"/>
    </row>
    <row r="48" spans="1:24" ht="15" x14ac:dyDescent="0.2">
      <c r="A48" s="43" t="s">
        <v>50</v>
      </c>
      <c r="B48" s="330" t="str">
        <f ca="1">IF($F$8="Simples","SEBRAE - NÃO PREENCHER","SEBRAE")</f>
        <v>SEBRAE</v>
      </c>
      <c r="C48" s="290"/>
      <c r="D48" s="51">
        <f ca="1">IF($F$8="Simples","",0.6%)</f>
        <v>6.0000000000000001E-3</v>
      </c>
      <c r="E48" s="45">
        <f t="shared" ca="1" si="3"/>
        <v>13.1457</v>
      </c>
      <c r="F48" s="45" t="str">
        <f t="shared" ca="1" si="4"/>
        <v/>
      </c>
      <c r="G48" s="178" t="str">
        <f t="shared" ca="1" si="6"/>
        <v/>
      </c>
      <c r="H48" s="162">
        <f t="shared" ca="1" si="5"/>
        <v>13.1457</v>
      </c>
      <c r="I48" s="156">
        <f ca="1">IF($F$8="Simples","",0.6%)</f>
        <v>6.0000000000000001E-3</v>
      </c>
      <c r="J48" s="47"/>
      <c r="X48" s="1"/>
    </row>
    <row r="49" spans="1:24" ht="15" x14ac:dyDescent="0.2">
      <c r="A49" s="43" t="s">
        <v>52</v>
      </c>
      <c r="B49" s="330" t="str">
        <f ca="1">IF($F$8="Simples","INCRA - NÃO PREENCHER","INCRA")</f>
        <v>INCRA</v>
      </c>
      <c r="C49" s="290"/>
      <c r="D49" s="51">
        <f ca="1">IF($F$8="Simples","",0.2%)</f>
        <v>2E-3</v>
      </c>
      <c r="E49" s="45">
        <f t="shared" ca="1" si="3"/>
        <v>4.3818999999999999</v>
      </c>
      <c r="F49" s="45" t="str">
        <f t="shared" ca="1" si="4"/>
        <v/>
      </c>
      <c r="G49" s="178" t="str">
        <f t="shared" ca="1" si="6"/>
        <v/>
      </c>
      <c r="H49" s="162">
        <f t="shared" ca="1" si="5"/>
        <v>4.3818999999999999</v>
      </c>
      <c r="I49" s="156">
        <f ca="1">IF($F$8="Simples","",0.2%)</f>
        <v>2E-3</v>
      </c>
      <c r="J49" s="47"/>
      <c r="X49" s="1"/>
    </row>
    <row r="50" spans="1:24" ht="15" x14ac:dyDescent="0.2">
      <c r="A50" s="43" t="s">
        <v>54</v>
      </c>
      <c r="B50" s="330" t="s">
        <v>65</v>
      </c>
      <c r="C50" s="290"/>
      <c r="D50" s="52">
        <v>0.08</v>
      </c>
      <c r="E50" s="45">
        <f t="shared" si="3"/>
        <v>0</v>
      </c>
      <c r="F50" s="45" t="str">
        <f t="shared" si="4"/>
        <v/>
      </c>
      <c r="G50" s="178"/>
      <c r="H50" s="162">
        <f t="shared" si="5"/>
        <v>0</v>
      </c>
      <c r="I50" s="158">
        <v>0.08</v>
      </c>
      <c r="J50" s="47"/>
      <c r="X50" s="1"/>
    </row>
    <row r="51" spans="1:24" ht="15" x14ac:dyDescent="0.2">
      <c r="A51" s="334" t="s">
        <v>66</v>
      </c>
      <c r="B51" s="289"/>
      <c r="C51" s="289"/>
      <c r="D51" s="53">
        <f ca="1">SUM(D43:D50)</f>
        <v>0.33800000000000002</v>
      </c>
      <c r="E51" s="337">
        <f ca="1">H51</f>
        <v>740.54109999999991</v>
      </c>
      <c r="F51" s="290"/>
      <c r="G51" s="177"/>
      <c r="H51" s="163">
        <f ca="1">SUM(H43:H50)</f>
        <v>740.54109999999991</v>
      </c>
      <c r="I51" s="157"/>
      <c r="J51" s="1"/>
      <c r="X51" s="1"/>
    </row>
    <row r="52" spans="1:24" ht="15" customHeight="1" x14ac:dyDescent="0.2">
      <c r="A52" s="336" t="s">
        <v>67</v>
      </c>
      <c r="B52" s="289"/>
      <c r="C52" s="289"/>
      <c r="D52" s="289"/>
      <c r="E52" s="289"/>
      <c r="F52" s="290"/>
      <c r="G52" s="324" t="s">
        <v>33</v>
      </c>
      <c r="H52" s="327" t="s">
        <v>34</v>
      </c>
      <c r="I52" s="157"/>
      <c r="X52" s="1"/>
    </row>
    <row r="53" spans="1:24" ht="38.25" x14ac:dyDescent="0.2">
      <c r="A53" s="42" t="s">
        <v>22</v>
      </c>
      <c r="B53" s="329" t="s">
        <v>35</v>
      </c>
      <c r="C53" s="290"/>
      <c r="D53" s="42" t="s">
        <v>36</v>
      </c>
      <c r="E53" s="42" t="s">
        <v>37</v>
      </c>
      <c r="F53" s="42" t="s">
        <v>38</v>
      </c>
      <c r="G53" s="326"/>
      <c r="H53" s="294"/>
      <c r="I53" s="157"/>
      <c r="X53" s="1"/>
    </row>
    <row r="54" spans="1:24" ht="15" x14ac:dyDescent="0.2">
      <c r="A54" s="43" t="s">
        <v>39</v>
      </c>
      <c r="B54" s="330" t="s">
        <v>68</v>
      </c>
      <c r="C54" s="290"/>
      <c r="D54" s="54"/>
      <c r="E54" s="55">
        <f>IF(D54="n/a","",(D54*4.1)-E24*6%)</f>
        <v>0</v>
      </c>
      <c r="F54" s="56"/>
      <c r="G54" s="174" t="s">
        <v>69</v>
      </c>
      <c r="H54" s="162">
        <f t="shared" ref="H54:H60" si="7">IF(F54="",E54,F54)</f>
        <v>0</v>
      </c>
      <c r="I54" s="157"/>
      <c r="J54" s="57"/>
      <c r="X54" s="1"/>
    </row>
    <row r="55" spans="1:24" ht="15" x14ac:dyDescent="0.2">
      <c r="A55" s="43" t="s">
        <v>42</v>
      </c>
      <c r="B55" s="330" t="s">
        <v>145</v>
      </c>
      <c r="C55" s="290"/>
      <c r="D55" s="58" t="s">
        <v>41</v>
      </c>
      <c r="E55" s="59"/>
      <c r="F55" s="56"/>
      <c r="G55" s="174"/>
      <c r="H55" s="162">
        <f t="shared" si="7"/>
        <v>0</v>
      </c>
      <c r="I55" s="157"/>
      <c r="J55" s="47"/>
      <c r="X55" s="1"/>
    </row>
    <row r="56" spans="1:24" ht="15" x14ac:dyDescent="0.2">
      <c r="A56" s="43" t="s">
        <v>44</v>
      </c>
      <c r="B56" s="330" t="s">
        <v>146</v>
      </c>
      <c r="C56" s="290"/>
      <c r="D56" s="58" t="s">
        <v>41</v>
      </c>
      <c r="E56" s="59"/>
      <c r="F56" s="56"/>
      <c r="G56" s="174"/>
      <c r="H56" s="162">
        <f t="shared" si="7"/>
        <v>0</v>
      </c>
      <c r="I56" s="157"/>
      <c r="J56" s="1"/>
      <c r="X56" s="1"/>
    </row>
    <row r="57" spans="1:24" ht="15" x14ac:dyDescent="0.2">
      <c r="A57" s="43" t="s">
        <v>46</v>
      </c>
      <c r="B57" s="320" t="s">
        <v>53</v>
      </c>
      <c r="C57" s="304"/>
      <c r="D57" s="58" t="s">
        <v>41</v>
      </c>
      <c r="E57" s="45"/>
      <c r="F57" s="56"/>
      <c r="G57" s="174"/>
      <c r="H57" s="162">
        <f t="shared" si="7"/>
        <v>0</v>
      </c>
      <c r="I57" s="157"/>
      <c r="J57" s="1"/>
      <c r="X57" s="1"/>
    </row>
    <row r="58" spans="1:24" ht="15" x14ac:dyDescent="0.2">
      <c r="A58" s="43" t="s">
        <v>48</v>
      </c>
      <c r="B58" s="320" t="s">
        <v>53</v>
      </c>
      <c r="C58" s="304"/>
      <c r="D58" s="58" t="s">
        <v>41</v>
      </c>
      <c r="E58" s="45"/>
      <c r="F58" s="56"/>
      <c r="G58" s="174"/>
      <c r="H58" s="162">
        <f t="shared" si="7"/>
        <v>0</v>
      </c>
      <c r="I58" s="157"/>
      <c r="J58" s="1"/>
      <c r="X58" s="1"/>
    </row>
    <row r="59" spans="1:24" ht="15" x14ac:dyDescent="0.2">
      <c r="A59" s="43" t="s">
        <v>50</v>
      </c>
      <c r="B59" s="320" t="s">
        <v>53</v>
      </c>
      <c r="C59" s="304"/>
      <c r="D59" s="58" t="s">
        <v>41</v>
      </c>
      <c r="E59" s="45"/>
      <c r="F59" s="56"/>
      <c r="G59" s="174"/>
      <c r="H59" s="162">
        <f t="shared" si="7"/>
        <v>0</v>
      </c>
      <c r="I59" s="157"/>
      <c r="J59" s="1"/>
      <c r="X59" s="1"/>
    </row>
    <row r="60" spans="1:24" ht="15" x14ac:dyDescent="0.2">
      <c r="A60" s="43" t="s">
        <v>52</v>
      </c>
      <c r="B60" s="320" t="s">
        <v>53</v>
      </c>
      <c r="C60" s="304"/>
      <c r="D60" s="58" t="s">
        <v>41</v>
      </c>
      <c r="E60" s="45"/>
      <c r="F60" s="56"/>
      <c r="G60" s="174"/>
      <c r="H60" s="162">
        <f t="shared" si="7"/>
        <v>0</v>
      </c>
      <c r="I60" s="157"/>
      <c r="J60" s="1"/>
      <c r="X60" s="1"/>
    </row>
    <row r="61" spans="1:24" ht="15" x14ac:dyDescent="0.2">
      <c r="A61" s="334" t="s">
        <v>70</v>
      </c>
      <c r="B61" s="289"/>
      <c r="C61" s="289"/>
      <c r="D61" s="290"/>
      <c r="E61" s="335">
        <f>H61</f>
        <v>0</v>
      </c>
      <c r="F61" s="290"/>
      <c r="G61" s="177"/>
      <c r="H61" s="163">
        <f>SUM(H54:H60)</f>
        <v>0</v>
      </c>
      <c r="I61" s="157"/>
      <c r="J61" s="1"/>
      <c r="X61" s="1"/>
    </row>
    <row r="62" spans="1:24" ht="15" x14ac:dyDescent="0.2">
      <c r="A62" s="342" t="s">
        <v>71</v>
      </c>
      <c r="B62" s="289"/>
      <c r="C62" s="289"/>
      <c r="D62" s="289"/>
      <c r="E62" s="343">
        <f ca="1">E40+E51+E61</f>
        <v>1207.9877317299997</v>
      </c>
      <c r="F62" s="290"/>
      <c r="G62" s="179"/>
      <c r="H62" s="164"/>
      <c r="I62" s="157"/>
      <c r="J62" s="1"/>
      <c r="X62" s="1"/>
    </row>
    <row r="63" spans="1:24" ht="15" x14ac:dyDescent="0.2">
      <c r="A63" s="47"/>
      <c r="B63" s="2"/>
      <c r="C63" s="2"/>
      <c r="D63" s="2"/>
      <c r="E63" s="2"/>
      <c r="F63" s="2"/>
      <c r="G63" s="92"/>
      <c r="H63" s="161"/>
      <c r="I63" s="157"/>
      <c r="X63" s="1"/>
    </row>
    <row r="64" spans="1:24" ht="15" customHeight="1" x14ac:dyDescent="0.2">
      <c r="A64" s="344" t="s">
        <v>72</v>
      </c>
      <c r="B64" s="289"/>
      <c r="C64" s="289"/>
      <c r="D64" s="289"/>
      <c r="E64" s="289"/>
      <c r="F64" s="290"/>
      <c r="G64" s="345" t="s">
        <v>33</v>
      </c>
      <c r="H64" s="338" t="s">
        <v>34</v>
      </c>
      <c r="I64" s="157"/>
      <c r="X64" s="1"/>
    </row>
    <row r="65" spans="1:24" ht="38.25" x14ac:dyDescent="0.2">
      <c r="A65" s="60" t="s">
        <v>22</v>
      </c>
      <c r="B65" s="339" t="s">
        <v>35</v>
      </c>
      <c r="C65" s="290"/>
      <c r="D65" s="60" t="s">
        <v>36</v>
      </c>
      <c r="E65" s="60" t="s">
        <v>37</v>
      </c>
      <c r="F65" s="60" t="s">
        <v>38</v>
      </c>
      <c r="G65" s="346"/>
      <c r="H65" s="294"/>
      <c r="I65" s="165"/>
      <c r="X65" s="1"/>
    </row>
    <row r="66" spans="1:24" ht="15" x14ac:dyDescent="0.2">
      <c r="A66" s="61" t="s">
        <v>39</v>
      </c>
      <c r="B66" s="340" t="s">
        <v>73</v>
      </c>
      <c r="C66" s="290"/>
      <c r="D66" s="62">
        <f>0.0833333333333333*3.5%</f>
        <v>2.9166666666666659E-3</v>
      </c>
      <c r="E66" s="63">
        <f>IF(D66=I66,IF(D66="",0,IF(D66="n/a",0,$E$32*D66)),"")</f>
        <v>0</v>
      </c>
      <c r="F66" s="63" t="str">
        <f>IF(D66=I66,"",D66*$E$32)</f>
        <v/>
      </c>
      <c r="G66" s="174"/>
      <c r="H66" s="166">
        <f t="shared" ref="H66:H73" si="8">IF(F66="",E66,F66)</f>
        <v>0</v>
      </c>
      <c r="I66" s="158">
        <f>0.0833333333333333*3.5%</f>
        <v>2.9166666666666659E-3</v>
      </c>
      <c r="J66" s="47"/>
      <c r="X66" s="1"/>
    </row>
    <row r="67" spans="1:24" ht="15" x14ac:dyDescent="0.2">
      <c r="A67" s="61" t="s">
        <v>42</v>
      </c>
      <c r="B67" s="340" t="s">
        <v>74</v>
      </c>
      <c r="C67" s="290"/>
      <c r="D67" s="64">
        <f>8%*D66</f>
        <v>2.3333333333333328E-4</v>
      </c>
      <c r="E67" s="63">
        <f>IF(D67=I67,IF(D67="",0,IF(D67="n/a",0,$E$32*D67)),"")</f>
        <v>0</v>
      </c>
      <c r="F67" s="63"/>
      <c r="G67" s="180"/>
      <c r="H67" s="166">
        <f t="shared" si="8"/>
        <v>0</v>
      </c>
      <c r="I67" s="158">
        <f>8%*D66</f>
        <v>2.3333333333333328E-4</v>
      </c>
      <c r="J67" s="47"/>
      <c r="X67" s="1"/>
    </row>
    <row r="68" spans="1:24" ht="15" x14ac:dyDescent="0.2">
      <c r="A68" s="61" t="s">
        <v>44</v>
      </c>
      <c r="B68" s="341" t="s">
        <v>75</v>
      </c>
      <c r="C68" s="333"/>
      <c r="D68" s="64">
        <f ca="1">IF($F$8="Simples",0,(D44+SUM(D46:D49))*D66)</f>
        <v>1.6916666666666664E-4</v>
      </c>
      <c r="E68" s="63">
        <f ca="1">IF(D68=I68,IF(D68="",0,IF(D68="n/a",0,$E$32*D68)),"")</f>
        <v>0.37063570833333326</v>
      </c>
      <c r="F68" s="63"/>
      <c r="G68" s="180" t="str">
        <f t="shared" ref="G68:G69" ca="1" si="9">IF($F$8="Simples","OPTANTE DO SIMPLES NACIONAL","")</f>
        <v/>
      </c>
      <c r="H68" s="166">
        <f t="shared" ca="1" si="8"/>
        <v>0.37063570833333326</v>
      </c>
      <c r="I68" s="158">
        <f ca="1">IF($F$8="Simples",0,(D44+SUM(D46:D49))*D66)</f>
        <v>1.6916666666666664E-4</v>
      </c>
      <c r="J68" s="47"/>
      <c r="X68" s="1"/>
    </row>
    <row r="69" spans="1:24" ht="15" x14ac:dyDescent="0.2">
      <c r="A69" s="61" t="s">
        <v>46</v>
      </c>
      <c r="B69" s="340" t="s">
        <v>76</v>
      </c>
      <c r="C69" s="290"/>
      <c r="D69" s="64">
        <f>(((1/30)*7)/12)*(1-(D66/8.33%))</f>
        <v>1.8763616557734206E-2</v>
      </c>
      <c r="E69" s="63">
        <f ca="1">IF(D69=I69,IF(D69="",0,IF(D69="n/a",0,(E32+E62)*D69)),"")</f>
        <v>63.776364301796562</v>
      </c>
      <c r="F69" s="63" t="str">
        <f>IF(D69=I69,"",D69*$E$32)</f>
        <v/>
      </c>
      <c r="G69" s="180" t="str">
        <f t="shared" ca="1" si="9"/>
        <v/>
      </c>
      <c r="H69" s="166">
        <f t="shared" ca="1" si="8"/>
        <v>63.776364301796562</v>
      </c>
      <c r="I69" s="158">
        <f>(((1/30)*7)/12)*(1-(D66/8.33%))</f>
        <v>1.8763616557734206E-2</v>
      </c>
      <c r="J69" s="47"/>
      <c r="K69" s="1"/>
      <c r="X69" s="1"/>
    </row>
    <row r="70" spans="1:24" ht="15" x14ac:dyDescent="0.2">
      <c r="A70" s="61" t="s">
        <v>48</v>
      </c>
      <c r="B70" s="355" t="s">
        <v>77</v>
      </c>
      <c r="C70" s="356"/>
      <c r="D70" s="64">
        <f ca="1">D51</f>
        <v>0.33800000000000002</v>
      </c>
      <c r="E70" s="63">
        <f ca="1">IF(D70=I70,IF(D70="",0,IF(D70="n/a",0,$E$69*D70)),"")</f>
        <v>21.556411134007238</v>
      </c>
      <c r="F70" s="63" t="str">
        <f ca="1">IF(D70=I70,"",D70*$E$32)</f>
        <v/>
      </c>
      <c r="G70" s="180"/>
      <c r="H70" s="166">
        <f t="shared" ca="1" si="8"/>
        <v>21.556411134007238</v>
      </c>
      <c r="I70" s="158">
        <f ca="1">D51</f>
        <v>0.33800000000000002</v>
      </c>
      <c r="J70" s="47"/>
      <c r="K70" s="1"/>
      <c r="L70" s="1"/>
      <c r="M70" s="1"/>
      <c r="N70" s="1"/>
      <c r="O70" s="1"/>
      <c r="P70" s="1"/>
      <c r="Q70" s="1"/>
      <c r="X70" s="1"/>
    </row>
    <row r="71" spans="1:24" ht="15" x14ac:dyDescent="0.2">
      <c r="A71" s="65" t="s">
        <v>50</v>
      </c>
      <c r="B71" s="340" t="s">
        <v>78</v>
      </c>
      <c r="C71" s="290"/>
      <c r="D71" s="64">
        <v>0.04</v>
      </c>
      <c r="E71" s="63">
        <f>IF(D71=I71,IF(D71="",0,IF(D71="n/a",0,$E$32*D71)),"")</f>
        <v>0</v>
      </c>
      <c r="F71" s="63" t="str">
        <f>IF(D71=I71,"",D71*$E$32)</f>
        <v/>
      </c>
      <c r="G71" s="180"/>
      <c r="H71" s="166">
        <f t="shared" si="8"/>
        <v>0</v>
      </c>
      <c r="I71" s="158">
        <v>0.04</v>
      </c>
      <c r="J71" s="47"/>
      <c r="K71" s="1"/>
      <c r="L71" s="1"/>
      <c r="M71" s="1"/>
      <c r="N71" s="1"/>
      <c r="O71" s="1"/>
      <c r="P71" s="1"/>
      <c r="Q71" s="1"/>
      <c r="X71" s="1"/>
    </row>
    <row r="72" spans="1:24" ht="15" x14ac:dyDescent="0.2">
      <c r="A72" s="61" t="s">
        <v>52</v>
      </c>
      <c r="B72" s="320" t="s">
        <v>53</v>
      </c>
      <c r="C72" s="357"/>
      <c r="D72" s="153"/>
      <c r="E72" s="63">
        <f>IF(D72=I72,IF(D72="",0,IF(D72="n/a",0,$E$32*D72)),"")</f>
        <v>0</v>
      </c>
      <c r="F72" s="63" t="str">
        <f>IF(D72=I72,"",D72*$E$32)</f>
        <v/>
      </c>
      <c r="G72" s="174"/>
      <c r="H72" s="166">
        <f t="shared" si="8"/>
        <v>0</v>
      </c>
      <c r="I72" s="158"/>
      <c r="J72" s="1"/>
      <c r="K72" s="1"/>
      <c r="L72" s="1"/>
      <c r="M72" s="1"/>
      <c r="N72" s="1"/>
      <c r="O72" s="1"/>
      <c r="P72" s="1"/>
      <c r="Q72" s="1"/>
      <c r="X72" s="1"/>
    </row>
    <row r="73" spans="1:24" ht="15" x14ac:dyDescent="0.2">
      <c r="A73" s="61" t="s">
        <v>54</v>
      </c>
      <c r="B73" s="320" t="s">
        <v>53</v>
      </c>
      <c r="C73" s="357"/>
      <c r="D73" s="153"/>
      <c r="E73" s="63">
        <f>IF(D73=I73,IF(D73="",0,IF(D73="n/a",0,$E$32*D73)),"")</f>
        <v>0</v>
      </c>
      <c r="F73" s="63" t="str">
        <f>IF(D73=I73,"",D73*$E$32)</f>
        <v/>
      </c>
      <c r="G73" s="174"/>
      <c r="H73" s="166">
        <f t="shared" si="8"/>
        <v>0</v>
      </c>
      <c r="I73" s="157"/>
      <c r="J73" s="1"/>
      <c r="K73" s="1"/>
      <c r="L73" s="1"/>
      <c r="M73" s="1"/>
      <c r="N73" s="1"/>
      <c r="O73" s="1"/>
      <c r="P73" s="1"/>
      <c r="Q73" s="1"/>
      <c r="X73" s="1"/>
    </row>
    <row r="74" spans="1:24" ht="15" x14ac:dyDescent="0.2">
      <c r="A74" s="358" t="s">
        <v>79</v>
      </c>
      <c r="B74" s="289"/>
      <c r="C74" s="289"/>
      <c r="D74" s="290"/>
      <c r="E74" s="359">
        <f ca="1">H74</f>
        <v>180.24290364413713</v>
      </c>
      <c r="F74" s="290"/>
      <c r="G74" s="181"/>
      <c r="H74" s="167">
        <f ca="1">SUM(H66:H73)</f>
        <v>180.24290364413713</v>
      </c>
      <c r="I74" s="157"/>
      <c r="J74" s="1"/>
      <c r="K74" s="1"/>
      <c r="L74" s="1"/>
      <c r="M74" s="1"/>
      <c r="N74" s="1"/>
      <c r="O74" s="1"/>
      <c r="P74" s="1"/>
      <c r="Q74" s="1"/>
      <c r="X74" s="1"/>
    </row>
    <row r="75" spans="1:24" ht="15" x14ac:dyDescent="0.2">
      <c r="B75" s="2"/>
      <c r="C75" s="2"/>
      <c r="D75" s="2"/>
      <c r="E75" s="2"/>
      <c r="G75" s="92"/>
      <c r="H75" s="161"/>
      <c r="I75" s="157"/>
      <c r="K75" s="1"/>
      <c r="L75" s="1"/>
      <c r="M75" s="1"/>
      <c r="N75" s="1"/>
      <c r="O75" s="1"/>
      <c r="P75" s="1"/>
      <c r="Q75" s="1"/>
      <c r="X75" s="1"/>
    </row>
    <row r="76" spans="1:24" ht="15" customHeight="1" x14ac:dyDescent="0.2">
      <c r="A76" s="347" t="s">
        <v>80</v>
      </c>
      <c r="B76" s="289"/>
      <c r="C76" s="289"/>
      <c r="D76" s="289"/>
      <c r="E76" s="289"/>
      <c r="F76" s="290"/>
      <c r="G76" s="348" t="s">
        <v>33</v>
      </c>
      <c r="H76" s="351" t="s">
        <v>34</v>
      </c>
      <c r="I76" s="157"/>
      <c r="K76" s="1"/>
      <c r="L76" s="1"/>
      <c r="M76" s="1"/>
      <c r="N76" s="1"/>
      <c r="O76" s="1"/>
      <c r="P76" s="1"/>
      <c r="Q76" s="1"/>
      <c r="X76" s="1"/>
    </row>
    <row r="77" spans="1:24" ht="15" customHeight="1" x14ac:dyDescent="0.2">
      <c r="A77" s="352" t="s">
        <v>81</v>
      </c>
      <c r="B77" s="289"/>
      <c r="C77" s="289"/>
      <c r="D77" s="289"/>
      <c r="E77" s="289"/>
      <c r="F77" s="290"/>
      <c r="G77" s="349"/>
      <c r="H77" s="294"/>
      <c r="I77" s="157"/>
      <c r="K77" s="1"/>
      <c r="L77" s="1"/>
      <c r="M77" s="1"/>
      <c r="N77" s="1"/>
      <c r="O77" s="1"/>
      <c r="P77" s="1"/>
      <c r="Q77" s="1"/>
      <c r="X77" s="1"/>
    </row>
    <row r="78" spans="1:24" ht="38.25" x14ac:dyDescent="0.2">
      <c r="A78" s="66" t="s">
        <v>22</v>
      </c>
      <c r="B78" s="353" t="s">
        <v>35</v>
      </c>
      <c r="C78" s="290"/>
      <c r="D78" s="66" t="s">
        <v>36</v>
      </c>
      <c r="E78" s="66" t="s">
        <v>37</v>
      </c>
      <c r="F78" s="66" t="s">
        <v>38</v>
      </c>
      <c r="G78" s="350"/>
      <c r="H78" s="294"/>
      <c r="I78" s="157"/>
      <c r="J78" s="67"/>
      <c r="X78" s="1"/>
    </row>
    <row r="79" spans="1:24" ht="15" x14ac:dyDescent="0.2">
      <c r="A79" s="68" t="s">
        <v>39</v>
      </c>
      <c r="B79" s="354" t="s">
        <v>82</v>
      </c>
      <c r="C79" s="290"/>
      <c r="D79" s="69"/>
      <c r="E79" s="70" t="str">
        <f ca="1">IF(D79=I79,IF(D79="",0,IF(D79="n/a",0,$E$32*D79)),"")</f>
        <v/>
      </c>
      <c r="F79" s="70">
        <f t="shared" ref="F79:F87" ca="1" si="10">IF(D79=I79,"",D79*$E$32)</f>
        <v>0</v>
      </c>
      <c r="G79" s="174"/>
      <c r="H79" s="168">
        <f t="shared" ref="H79:H87" ca="1" si="11">IF(F79="",E79,F79)</f>
        <v>0</v>
      </c>
      <c r="I79" s="158">
        <f ca="1">(1/12)+(1/12)*(SUM(D37:D38)+D51+SUM(D66:D71))</f>
        <v>0.16186523193536673</v>
      </c>
      <c r="J79" s="47"/>
      <c r="X79" s="1"/>
    </row>
    <row r="80" spans="1:24" ht="15" x14ac:dyDescent="0.2">
      <c r="A80" s="68" t="s">
        <v>42</v>
      </c>
      <c r="B80" s="354" t="s">
        <v>83</v>
      </c>
      <c r="C80" s="290"/>
      <c r="D80" s="37">
        <f>1/30/12</f>
        <v>2.7777777777777779E-3</v>
      </c>
      <c r="E80" s="70">
        <f t="shared" ref="E80:E87" si="12">IF(D80=I80,IF(D80="",0,IF(D80="n/a",0,$E$32*D80)),"")</f>
        <v>0</v>
      </c>
      <c r="F80" s="70" t="str">
        <f t="shared" si="10"/>
        <v/>
      </c>
      <c r="G80" s="174"/>
      <c r="H80" s="168">
        <f t="shared" si="11"/>
        <v>0</v>
      </c>
      <c r="I80" s="158">
        <f>1/12/30</f>
        <v>2.7777777777777775E-3</v>
      </c>
      <c r="J80" s="47"/>
      <c r="X80" s="1"/>
    </row>
    <row r="81" spans="1:24" ht="15" x14ac:dyDescent="0.2">
      <c r="A81" s="68" t="s">
        <v>44</v>
      </c>
      <c r="B81" s="354" t="s">
        <v>84</v>
      </c>
      <c r="C81" s="290"/>
      <c r="D81" s="37">
        <f>(20/12/30)*1.5%</f>
        <v>8.3333333333333339E-4</v>
      </c>
      <c r="E81" s="70">
        <f t="shared" si="12"/>
        <v>0</v>
      </c>
      <c r="F81" s="70" t="str">
        <f t="shared" si="10"/>
        <v/>
      </c>
      <c r="G81" s="174"/>
      <c r="H81" s="168">
        <f t="shared" si="11"/>
        <v>0</v>
      </c>
      <c r="I81" s="158">
        <f>(20/12/30)*1.5%</f>
        <v>8.3333333333333339E-4</v>
      </c>
      <c r="J81" s="47"/>
      <c r="X81" s="1"/>
    </row>
    <row r="82" spans="1:24" ht="15" x14ac:dyDescent="0.2">
      <c r="A82" s="68" t="s">
        <v>46</v>
      </c>
      <c r="B82" s="354" t="s">
        <v>85</v>
      </c>
      <c r="C82" s="290"/>
      <c r="D82" s="37">
        <f>(15/30/12)*1%</f>
        <v>4.1666666666666664E-4</v>
      </c>
      <c r="E82" s="70">
        <f t="shared" si="12"/>
        <v>0</v>
      </c>
      <c r="F82" s="70" t="str">
        <f t="shared" si="10"/>
        <v/>
      </c>
      <c r="G82" s="174"/>
      <c r="H82" s="168">
        <f t="shared" si="11"/>
        <v>0</v>
      </c>
      <c r="I82" s="158">
        <f>(15/12/30)*1%</f>
        <v>4.1666666666666664E-4</v>
      </c>
      <c r="J82" s="47"/>
      <c r="X82" s="1"/>
    </row>
    <row r="83" spans="1:24" ht="15" x14ac:dyDescent="0.2">
      <c r="A83" s="68" t="s">
        <v>48</v>
      </c>
      <c r="B83" s="354" t="s">
        <v>86</v>
      </c>
      <c r="C83" s="290"/>
      <c r="D83" s="37">
        <f>(6/12)*1%</f>
        <v>5.0000000000000001E-3</v>
      </c>
      <c r="E83" s="70">
        <f t="shared" si="12"/>
        <v>0</v>
      </c>
      <c r="F83" s="70" t="str">
        <f t="shared" si="10"/>
        <v/>
      </c>
      <c r="G83" s="174"/>
      <c r="H83" s="168">
        <f t="shared" si="11"/>
        <v>0</v>
      </c>
      <c r="I83" s="158">
        <f>(6/12)*1%</f>
        <v>5.0000000000000001E-3</v>
      </c>
      <c r="J83" s="47"/>
      <c r="X83" s="1"/>
    </row>
    <row r="84" spans="1:24" ht="15" x14ac:dyDescent="0.2">
      <c r="A84" s="68" t="s">
        <v>50</v>
      </c>
      <c r="B84" s="320" t="s">
        <v>53</v>
      </c>
      <c r="C84" s="357"/>
      <c r="D84" s="37"/>
      <c r="E84" s="70">
        <f t="shared" si="12"/>
        <v>0</v>
      </c>
      <c r="F84" s="70" t="str">
        <f t="shared" si="10"/>
        <v/>
      </c>
      <c r="G84" s="174"/>
      <c r="H84" s="168">
        <f t="shared" si="11"/>
        <v>0</v>
      </c>
      <c r="I84" s="158"/>
      <c r="J84" s="1"/>
      <c r="X84" s="1"/>
    </row>
    <row r="85" spans="1:24" ht="15" x14ac:dyDescent="0.2">
      <c r="A85" s="68" t="s">
        <v>52</v>
      </c>
      <c r="B85" s="320" t="s">
        <v>53</v>
      </c>
      <c r="C85" s="304"/>
      <c r="D85" s="37"/>
      <c r="E85" s="70">
        <f t="shared" si="12"/>
        <v>0</v>
      </c>
      <c r="F85" s="70" t="str">
        <f t="shared" si="10"/>
        <v/>
      </c>
      <c r="G85" s="174"/>
      <c r="H85" s="168">
        <f t="shared" si="11"/>
        <v>0</v>
      </c>
      <c r="I85" s="158"/>
      <c r="J85" s="1"/>
      <c r="K85" s="71"/>
      <c r="X85" s="1"/>
    </row>
    <row r="86" spans="1:24" ht="15" x14ac:dyDescent="0.2">
      <c r="A86" s="68" t="s">
        <v>54</v>
      </c>
      <c r="B86" s="320" t="s">
        <v>53</v>
      </c>
      <c r="C86" s="304"/>
      <c r="D86" s="37"/>
      <c r="E86" s="70">
        <f t="shared" si="12"/>
        <v>0</v>
      </c>
      <c r="F86" s="70" t="str">
        <f t="shared" si="10"/>
        <v/>
      </c>
      <c r="G86" s="174"/>
      <c r="H86" s="168">
        <f t="shared" si="11"/>
        <v>0</v>
      </c>
      <c r="I86" s="158"/>
      <c r="J86" s="1"/>
      <c r="X86" s="1"/>
    </row>
    <row r="87" spans="1:24" ht="15" x14ac:dyDescent="0.2">
      <c r="A87" s="68" t="s">
        <v>87</v>
      </c>
      <c r="B87" s="354" t="s">
        <v>88</v>
      </c>
      <c r="C87" s="290"/>
      <c r="D87" s="72">
        <f ca="1">D51*SUM(D79:D86)</f>
        <v>3.0513888888888886E-3</v>
      </c>
      <c r="E87" s="70">
        <f t="shared" ca="1" si="12"/>
        <v>6.6854404861111103</v>
      </c>
      <c r="F87" s="70" t="str">
        <f t="shared" ca="1" si="10"/>
        <v/>
      </c>
      <c r="G87" s="174"/>
      <c r="H87" s="168">
        <f t="shared" ca="1" si="11"/>
        <v>6.6854404861111103</v>
      </c>
      <c r="I87" s="158">
        <f ca="1">D51*SUM(D79:D86)</f>
        <v>3.0513888888888886E-3</v>
      </c>
      <c r="J87" s="1"/>
      <c r="X87" s="1"/>
    </row>
    <row r="88" spans="1:24" ht="15" x14ac:dyDescent="0.2">
      <c r="A88" s="360" t="s">
        <v>89</v>
      </c>
      <c r="B88" s="289"/>
      <c r="C88" s="289"/>
      <c r="D88" s="73">
        <f>SUM(D79:D86)</f>
        <v>9.0277777777777769E-3</v>
      </c>
      <c r="E88" s="361">
        <f ca="1">H88</f>
        <v>26.464850208333331</v>
      </c>
      <c r="F88" s="290"/>
      <c r="G88" s="182"/>
      <c r="H88" s="169">
        <f ca="1">SUM(H79:H87)</f>
        <v>26.464850208333331</v>
      </c>
      <c r="I88" s="157"/>
      <c r="J88" s="1"/>
      <c r="X88" s="1"/>
    </row>
    <row r="89" spans="1:24" ht="15" customHeight="1" x14ac:dyDescent="0.2">
      <c r="A89" s="362" t="s">
        <v>90</v>
      </c>
      <c r="B89" s="289"/>
      <c r="C89" s="289"/>
      <c r="D89" s="289"/>
      <c r="E89" s="289"/>
      <c r="F89" s="290"/>
      <c r="G89" s="363" t="s">
        <v>33</v>
      </c>
      <c r="H89" s="351" t="s">
        <v>34</v>
      </c>
      <c r="I89" s="157"/>
      <c r="X89" s="1"/>
    </row>
    <row r="90" spans="1:24" ht="38.25" x14ac:dyDescent="0.2">
      <c r="A90" s="66" t="s">
        <v>22</v>
      </c>
      <c r="B90" s="353" t="s">
        <v>35</v>
      </c>
      <c r="C90" s="290"/>
      <c r="D90" s="66" t="s">
        <v>36</v>
      </c>
      <c r="E90" s="66" t="s">
        <v>37</v>
      </c>
      <c r="F90" s="66" t="s">
        <v>38</v>
      </c>
      <c r="G90" s="364"/>
      <c r="H90" s="294"/>
      <c r="I90" s="157"/>
      <c r="X90" s="1"/>
    </row>
    <row r="91" spans="1:24" ht="15" x14ac:dyDescent="0.2">
      <c r="A91" s="68" t="s">
        <v>39</v>
      </c>
      <c r="B91" s="354" t="s">
        <v>91</v>
      </c>
      <c r="C91" s="290"/>
      <c r="D91" s="37"/>
      <c r="E91" s="70">
        <f t="shared" ref="E91:E93" si="13">IF(D91=I91,IF(D91="",0,IF(D91="n/a",0,$E$32*D91)),"")</f>
        <v>0</v>
      </c>
      <c r="F91" s="70" t="str">
        <f>IF(D91=I91,"",D91*$E$32)</f>
        <v/>
      </c>
      <c r="G91" s="174"/>
      <c r="H91" s="168">
        <f t="shared" ref="H91:H93" si="14">IF(F91="",E91,F91)</f>
        <v>0</v>
      </c>
      <c r="I91" s="157"/>
      <c r="J91" s="74"/>
      <c r="X91" s="1"/>
    </row>
    <row r="92" spans="1:24" ht="15" x14ac:dyDescent="0.2">
      <c r="A92" s="68" t="s">
        <v>42</v>
      </c>
      <c r="B92" s="320" t="s">
        <v>53</v>
      </c>
      <c r="C92" s="304"/>
      <c r="D92" s="37"/>
      <c r="E92" s="70">
        <f t="shared" si="13"/>
        <v>0</v>
      </c>
      <c r="F92" s="70" t="str">
        <f>IF(D92=I92,"",D92*$E$32)</f>
        <v/>
      </c>
      <c r="G92" s="174"/>
      <c r="H92" s="168">
        <f t="shared" si="14"/>
        <v>0</v>
      </c>
      <c r="I92" s="157"/>
      <c r="J92" s="1"/>
      <c r="X92" s="1"/>
    </row>
    <row r="93" spans="1:24" ht="15" x14ac:dyDescent="0.2">
      <c r="A93" s="68" t="s">
        <v>44</v>
      </c>
      <c r="B93" s="354" t="s">
        <v>92</v>
      </c>
      <c r="C93" s="290"/>
      <c r="D93" s="72">
        <f ca="1">D51*SUM(D91:D92)</f>
        <v>0</v>
      </c>
      <c r="E93" s="70">
        <f t="shared" ca="1" si="13"/>
        <v>0</v>
      </c>
      <c r="F93" s="70" t="str">
        <f ca="1">IF(D93=I93,"",D93*$E$32)</f>
        <v/>
      </c>
      <c r="G93" s="174"/>
      <c r="H93" s="168">
        <f t="shared" ca="1" si="14"/>
        <v>0</v>
      </c>
      <c r="I93" s="158">
        <f ca="1">D51*SUM(D91:D92)</f>
        <v>0</v>
      </c>
      <c r="J93" s="1"/>
      <c r="X93" s="1"/>
    </row>
    <row r="94" spans="1:24" ht="15" x14ac:dyDescent="0.2">
      <c r="A94" s="360" t="s">
        <v>93</v>
      </c>
      <c r="B94" s="289"/>
      <c r="C94" s="289"/>
      <c r="D94" s="290"/>
      <c r="E94" s="375">
        <f ca="1">H94</f>
        <v>0</v>
      </c>
      <c r="F94" s="290"/>
      <c r="G94" s="182"/>
      <c r="H94" s="169">
        <f ca="1">SUM(H91:H93)</f>
        <v>0</v>
      </c>
      <c r="I94" s="157"/>
      <c r="J94" s="1"/>
      <c r="X94" s="1"/>
    </row>
    <row r="95" spans="1:24" ht="15" x14ac:dyDescent="0.2">
      <c r="A95" s="376" t="s">
        <v>94</v>
      </c>
      <c r="B95" s="377"/>
      <c r="C95" s="377"/>
      <c r="D95" s="378"/>
      <c r="E95" s="379">
        <f ca="1">E88+E94</f>
        <v>26.464850208333331</v>
      </c>
      <c r="F95" s="378"/>
      <c r="G95" s="183"/>
      <c r="H95" s="170"/>
      <c r="I95" s="157"/>
      <c r="J95" s="1"/>
      <c r="X95" s="1"/>
    </row>
    <row r="96" spans="1:24" ht="15" x14ac:dyDescent="0.2">
      <c r="H96" s="161"/>
      <c r="I96" s="157"/>
      <c r="X96" s="1"/>
    </row>
    <row r="97" spans="1:24" ht="15" customHeight="1" x14ac:dyDescent="0.2">
      <c r="A97" s="365" t="s">
        <v>95</v>
      </c>
      <c r="B97" s="366"/>
      <c r="C97" s="366"/>
      <c r="D97" s="366"/>
      <c r="E97" s="366"/>
      <c r="F97" s="367"/>
      <c r="G97" s="368" t="s">
        <v>33</v>
      </c>
      <c r="H97" s="338" t="s">
        <v>34</v>
      </c>
      <c r="I97" s="157"/>
      <c r="X97" s="1"/>
    </row>
    <row r="98" spans="1:24" ht="38.25" x14ac:dyDescent="0.2">
      <c r="A98" s="75" t="s">
        <v>22</v>
      </c>
      <c r="B98" s="370" t="s">
        <v>35</v>
      </c>
      <c r="C98" s="367"/>
      <c r="D98" s="75" t="s">
        <v>36</v>
      </c>
      <c r="E98" s="75" t="s">
        <v>37</v>
      </c>
      <c r="F98" s="75" t="s">
        <v>38</v>
      </c>
      <c r="G98" s="369"/>
      <c r="H98" s="294"/>
      <c r="I98" s="157"/>
      <c r="J98" s="76"/>
      <c r="X98" s="1"/>
    </row>
    <row r="99" spans="1:24" ht="15" x14ac:dyDescent="0.2">
      <c r="A99" s="77" t="s">
        <v>39</v>
      </c>
      <c r="B99" s="371" t="s">
        <v>96</v>
      </c>
      <c r="C99" s="372" t="s">
        <v>96</v>
      </c>
      <c r="D99" s="78"/>
      <c r="E99" s="145">
        <f>'Diversos Insumos'!K16</f>
        <v>0</v>
      </c>
      <c r="F99" s="154"/>
      <c r="G99" s="39"/>
      <c r="H99" s="166">
        <f t="shared" ref="H99:H104" si="15">IF(F99="",E99,F99)</f>
        <v>0</v>
      </c>
      <c r="I99" s="158"/>
      <c r="J99" s="47"/>
      <c r="X99" s="1"/>
    </row>
    <row r="100" spans="1:24" ht="15" x14ac:dyDescent="0.2">
      <c r="A100" s="77" t="s">
        <v>42</v>
      </c>
      <c r="B100" s="373" t="s">
        <v>98</v>
      </c>
      <c r="C100" s="374" t="s">
        <v>99</v>
      </c>
      <c r="D100" s="80"/>
      <c r="E100" s="145">
        <f>'Diversos Insumos'!K31</f>
        <v>0</v>
      </c>
      <c r="F100" s="154"/>
      <c r="G100" s="39"/>
      <c r="H100" s="166">
        <f t="shared" si="15"/>
        <v>0</v>
      </c>
      <c r="I100" s="158"/>
      <c r="J100" s="47"/>
      <c r="X100" s="1"/>
    </row>
    <row r="101" spans="1:24" ht="15" x14ac:dyDescent="0.2">
      <c r="A101" s="77" t="s">
        <v>44</v>
      </c>
      <c r="B101" s="371" t="s">
        <v>97</v>
      </c>
      <c r="C101" s="372" t="s">
        <v>97</v>
      </c>
      <c r="D101" s="78"/>
      <c r="E101" s="145" t="e">
        <f>'Diversos Insumos'!H86</f>
        <v>#REF!</v>
      </c>
      <c r="F101" s="154"/>
      <c r="G101" s="39"/>
      <c r="H101" s="166" t="e">
        <f t="shared" si="15"/>
        <v>#REF!</v>
      </c>
      <c r="I101" s="158"/>
      <c r="J101" s="47"/>
      <c r="X101" s="1"/>
    </row>
    <row r="102" spans="1:24" ht="15" x14ac:dyDescent="0.2">
      <c r="A102" s="77" t="s">
        <v>46</v>
      </c>
      <c r="B102" s="373" t="s">
        <v>167</v>
      </c>
      <c r="C102" s="374" t="s">
        <v>99</v>
      </c>
      <c r="D102" s="80"/>
      <c r="E102" s="145" t="e">
        <f>'Diversos Insumos'!H141</f>
        <v>#REF!</v>
      </c>
      <c r="F102" s="155"/>
      <c r="G102" s="39"/>
      <c r="H102" s="166" t="e">
        <f t="shared" si="15"/>
        <v>#REF!</v>
      </c>
      <c r="I102" s="158"/>
      <c r="J102" s="47"/>
      <c r="X102" s="1"/>
    </row>
    <row r="103" spans="1:24" ht="15" x14ac:dyDescent="0.2">
      <c r="A103" s="77" t="s">
        <v>48</v>
      </c>
      <c r="B103" s="320" t="s">
        <v>53</v>
      </c>
      <c r="C103" s="304"/>
      <c r="D103" s="78"/>
      <c r="E103" s="79"/>
      <c r="F103" s="154"/>
      <c r="G103" s="39"/>
      <c r="H103" s="166">
        <f t="shared" si="15"/>
        <v>0</v>
      </c>
      <c r="I103" s="158"/>
      <c r="J103" s="47"/>
      <c r="X103" s="1"/>
    </row>
    <row r="104" spans="1:24" ht="15" x14ac:dyDescent="0.2">
      <c r="A104" s="81" t="s">
        <v>50</v>
      </c>
      <c r="B104" s="320" t="s">
        <v>53</v>
      </c>
      <c r="C104" s="304"/>
      <c r="D104" s="82"/>
      <c r="E104" s="79"/>
      <c r="F104" s="154"/>
      <c r="G104" s="39"/>
      <c r="H104" s="166">
        <f t="shared" si="15"/>
        <v>0</v>
      </c>
      <c r="I104" s="171"/>
      <c r="J104" s="47"/>
      <c r="X104" s="1"/>
    </row>
    <row r="105" spans="1:24" ht="15" x14ac:dyDescent="0.2">
      <c r="A105" s="393" t="s">
        <v>100</v>
      </c>
      <c r="B105" s="394"/>
      <c r="C105" s="394"/>
      <c r="D105" s="395"/>
      <c r="E105" s="396" t="e">
        <f>H105</f>
        <v>#REF!</v>
      </c>
      <c r="F105" s="395"/>
      <c r="G105" s="83"/>
      <c r="H105" s="167" t="e">
        <f>SUM(H99:H104)</f>
        <v>#REF!</v>
      </c>
      <c r="I105" s="157"/>
      <c r="J105" s="1"/>
      <c r="X105" s="1"/>
    </row>
    <row r="106" spans="1:24" ht="15" x14ac:dyDescent="0.2">
      <c r="H106" s="161"/>
      <c r="I106" s="157"/>
      <c r="X106" s="1"/>
    </row>
    <row r="107" spans="1:24" ht="15" customHeight="1" x14ac:dyDescent="0.2">
      <c r="A107" s="382" t="s">
        <v>101</v>
      </c>
      <c r="B107" s="383"/>
      <c r="C107" s="383"/>
      <c r="D107" s="383"/>
      <c r="E107" s="383"/>
      <c r="F107" s="384"/>
      <c r="G107" s="385" t="s">
        <v>33</v>
      </c>
      <c r="H107" s="338" t="s">
        <v>34</v>
      </c>
      <c r="I107" s="157"/>
      <c r="X107" s="1"/>
    </row>
    <row r="108" spans="1:24" ht="15" x14ac:dyDescent="0.2">
      <c r="A108" s="388" t="str">
        <f ca="1">IF($F$8="Simples","OPTANTE DO SIMPLES NACIONAL","Selecione o critério de tributação (Lucro Real ou Presumido):")</f>
        <v>Selecione o critério de tributação (Lucro Real ou Presumido):</v>
      </c>
      <c r="B108" s="389"/>
      <c r="C108" s="389"/>
      <c r="D108" s="390" t="str">
        <f ca="1">'Formação de preços-A'!D108:F108</f>
        <v>ESCOLHA (Caso não seja optante do Simples)</v>
      </c>
      <c r="E108" s="390"/>
      <c r="F108" s="391"/>
      <c r="G108" s="386"/>
      <c r="H108" s="338"/>
      <c r="I108" s="157"/>
      <c r="X108" s="1"/>
    </row>
    <row r="109" spans="1:24" ht="38.25" x14ac:dyDescent="0.2">
      <c r="A109" s="84" t="s">
        <v>22</v>
      </c>
      <c r="B109" s="392" t="s">
        <v>35</v>
      </c>
      <c r="C109" s="384"/>
      <c r="D109" s="84" t="s">
        <v>36</v>
      </c>
      <c r="E109" s="84" t="s">
        <v>37</v>
      </c>
      <c r="F109" s="84" t="s">
        <v>38</v>
      </c>
      <c r="G109" s="387"/>
      <c r="H109" s="294"/>
      <c r="I109" s="157"/>
      <c r="J109" s="76"/>
      <c r="X109" s="1"/>
    </row>
    <row r="110" spans="1:24" ht="15" x14ac:dyDescent="0.2">
      <c r="A110" s="85" t="s">
        <v>39</v>
      </c>
      <c r="B110" s="404" t="s">
        <v>103</v>
      </c>
      <c r="C110" s="405"/>
      <c r="D110" s="86">
        <f ca="1">'Formação de preços-A'!D110</f>
        <v>0</v>
      </c>
      <c r="E110" s="87" t="e">
        <f ca="1">D110*D123</f>
        <v>#REF!</v>
      </c>
      <c r="F110" s="41"/>
      <c r="G110" s="39"/>
      <c r="H110" s="166" t="e">
        <f t="shared" ref="H110:H113" ca="1" si="16">IF(F110="",E110,F110)</f>
        <v>#REF!</v>
      </c>
      <c r="I110" s="157"/>
      <c r="J110" s="1"/>
      <c r="X110" s="1"/>
    </row>
    <row r="111" spans="1:24" ht="15" x14ac:dyDescent="0.2">
      <c r="A111" s="85" t="s">
        <v>42</v>
      </c>
      <c r="B111" s="406" t="s">
        <v>104</v>
      </c>
      <c r="C111" s="405"/>
      <c r="D111" s="86">
        <f ca="1">'Formação de preços-A'!D111</f>
        <v>0</v>
      </c>
      <c r="E111" s="87" t="e">
        <f ca="1">D111*(D123+E110)</f>
        <v>#REF!</v>
      </c>
      <c r="F111" s="41"/>
      <c r="G111" s="39"/>
      <c r="H111" s="166" t="e">
        <f t="shared" ca="1" si="16"/>
        <v>#REF!</v>
      </c>
      <c r="I111" s="157"/>
      <c r="J111" s="1"/>
      <c r="L111" s="1"/>
      <c r="N111" s="1"/>
      <c r="X111" s="1"/>
    </row>
    <row r="112" spans="1:24" ht="15" x14ac:dyDescent="0.2">
      <c r="A112" s="85" t="s">
        <v>44</v>
      </c>
      <c r="B112" s="404" t="str">
        <f ca="1">IF($F$8="Simples","Tributos Federais (Simples Nacional) - informe alíq.:",IF(D108="ESCOLHA","PIS/COFINS conforme opção acima",IF(D108="","",IF(D108="Tributação pelo lucro presumido","Tributos federais - PIS (0,65%) / COFINS (3,00%)", "Tributos federais - PIS (1,65%) / COFINS (7,60%)"))))</f>
        <v>Tributos federais - PIS (1,65%) / COFINS (7,60%)</v>
      </c>
      <c r="C112" s="405"/>
      <c r="D112" s="88">
        <f ca="1">'Formação de preços-A'!D112</f>
        <v>9.2499999999999999E-2</v>
      </c>
      <c r="E112" s="87" t="e">
        <f ca="1">D112*$G$124</f>
        <v>#REF!</v>
      </c>
      <c r="F112" s="41"/>
      <c r="G112" s="39"/>
      <c r="H112" s="166" t="e">
        <f t="shared" ca="1" si="16"/>
        <v>#REF!</v>
      </c>
      <c r="I112" s="157"/>
      <c r="J112" s="1"/>
      <c r="L112" s="1"/>
      <c r="N112" s="1"/>
      <c r="X112" s="1"/>
    </row>
    <row r="113" spans="1:24" ht="15" x14ac:dyDescent="0.2">
      <c r="A113" s="85" t="s">
        <v>46</v>
      </c>
      <c r="B113" s="407" t="str">
        <f ca="1">'Formação de preços-A'!B113:C113</f>
        <v>ESCOLHA</v>
      </c>
      <c r="C113" s="408"/>
      <c r="D113" s="88">
        <f ca="1">'Formação de preços-A'!D113</f>
        <v>0</v>
      </c>
      <c r="E113" s="87" t="e">
        <f ca="1">D113*$G$124</f>
        <v>#REF!</v>
      </c>
      <c r="F113" s="41"/>
      <c r="G113" s="39"/>
      <c r="H113" s="166" t="e">
        <f t="shared" ca="1" si="16"/>
        <v>#REF!</v>
      </c>
      <c r="I113" s="157"/>
      <c r="J113" s="1"/>
      <c r="N113" s="1"/>
      <c r="X113" s="1"/>
    </row>
    <row r="114" spans="1:24" ht="15" x14ac:dyDescent="0.2">
      <c r="A114" s="409" t="s">
        <v>105</v>
      </c>
      <c r="B114" s="410"/>
      <c r="C114" s="410"/>
      <c r="D114" s="381"/>
      <c r="E114" s="380" t="e">
        <f ca="1">H114</f>
        <v>#REF!</v>
      </c>
      <c r="F114" s="381"/>
      <c r="G114" s="89"/>
      <c r="H114" s="167" t="e">
        <f ca="1">SUM(H110:H113)</f>
        <v>#REF!</v>
      </c>
      <c r="I114" s="157"/>
      <c r="J114" s="1"/>
      <c r="X114" s="1"/>
    </row>
    <row r="115" spans="1:24" ht="15" x14ac:dyDescent="0.2">
      <c r="H115" s="161"/>
      <c r="I115" s="157"/>
      <c r="X115" s="1"/>
    </row>
    <row r="116" spans="1:24" ht="15" x14ac:dyDescent="0.2">
      <c r="A116" s="397" t="s">
        <v>106</v>
      </c>
      <c r="B116" s="398"/>
      <c r="C116" s="398"/>
      <c r="D116" s="398"/>
      <c r="E116" s="90"/>
      <c r="F116" s="91"/>
      <c r="G116" s="92"/>
      <c r="H116" s="161"/>
      <c r="I116" s="157"/>
      <c r="X116" s="1"/>
    </row>
    <row r="117" spans="1:24" ht="15" x14ac:dyDescent="0.2">
      <c r="A117" s="93" t="s">
        <v>107</v>
      </c>
      <c r="B117" s="399" t="s">
        <v>35</v>
      </c>
      <c r="C117" s="302"/>
      <c r="D117" s="94" t="s">
        <v>37</v>
      </c>
      <c r="E117" s="95"/>
      <c r="F117" s="96"/>
      <c r="G117" s="92"/>
      <c r="H117" s="161"/>
      <c r="I117" s="157"/>
      <c r="X117" s="1"/>
    </row>
    <row r="118" spans="1:24" ht="15" x14ac:dyDescent="0.2">
      <c r="A118" s="97">
        <v>1</v>
      </c>
      <c r="B118" s="400" t="s">
        <v>108</v>
      </c>
      <c r="C118" s="401"/>
      <c r="D118" s="98">
        <f>E32</f>
        <v>0</v>
      </c>
      <c r="E118" s="99"/>
      <c r="F118" s="100"/>
      <c r="G118" s="92"/>
      <c r="H118" s="161"/>
      <c r="I118" s="158"/>
      <c r="J118" s="47"/>
      <c r="X118" s="1"/>
    </row>
    <row r="119" spans="1:24" ht="15" x14ac:dyDescent="0.2">
      <c r="A119" s="97">
        <v>2</v>
      </c>
      <c r="B119" s="400" t="s">
        <v>109</v>
      </c>
      <c r="C119" s="401"/>
      <c r="D119" s="98">
        <f ca="1">E62</f>
        <v>1207.9877317299997</v>
      </c>
      <c r="E119" s="99"/>
      <c r="F119" s="100"/>
      <c r="G119" s="92"/>
      <c r="H119" s="161"/>
      <c r="I119" s="158"/>
      <c r="J119" s="47"/>
      <c r="K119" s="1"/>
      <c r="X119" s="1"/>
    </row>
    <row r="120" spans="1:24" ht="15" x14ac:dyDescent="0.2">
      <c r="A120" s="97">
        <v>3</v>
      </c>
      <c r="B120" s="400" t="s">
        <v>110</v>
      </c>
      <c r="C120" s="401"/>
      <c r="D120" s="98">
        <f ca="1">E74</f>
        <v>180.24290364413713</v>
      </c>
      <c r="E120" s="99"/>
      <c r="F120" s="100"/>
      <c r="G120" s="92"/>
      <c r="H120" s="161"/>
      <c r="I120" s="158"/>
      <c r="J120" s="47"/>
      <c r="K120" s="1"/>
      <c r="X120" s="1"/>
    </row>
    <row r="121" spans="1:24" ht="15" x14ac:dyDescent="0.2">
      <c r="A121" s="97">
        <v>4</v>
      </c>
      <c r="B121" s="402" t="s">
        <v>111</v>
      </c>
      <c r="C121" s="403"/>
      <c r="D121" s="98">
        <f ca="1">E95</f>
        <v>26.464850208333331</v>
      </c>
      <c r="E121" s="99"/>
      <c r="F121" s="100"/>
      <c r="G121" s="92"/>
      <c r="H121" s="161"/>
      <c r="I121" s="158"/>
      <c r="J121" s="47"/>
      <c r="K121" s="1"/>
      <c r="X121" s="1"/>
    </row>
    <row r="122" spans="1:24" ht="15" x14ac:dyDescent="0.2">
      <c r="A122" s="97">
        <v>5</v>
      </c>
      <c r="B122" s="402" t="s">
        <v>112</v>
      </c>
      <c r="C122" s="403"/>
      <c r="D122" s="98" t="e">
        <f>E105</f>
        <v>#REF!</v>
      </c>
      <c r="E122" s="99"/>
      <c r="F122" s="100"/>
      <c r="G122" s="101"/>
      <c r="H122" s="161"/>
      <c r="I122" s="158"/>
      <c r="J122" s="47"/>
      <c r="X122" s="1"/>
    </row>
    <row r="123" spans="1:24" ht="15" x14ac:dyDescent="0.2">
      <c r="A123" s="413" t="s">
        <v>113</v>
      </c>
      <c r="B123" s="414"/>
      <c r="C123" s="414"/>
      <c r="D123" s="102" t="e">
        <f ca="1">SUM(D118:D122)</f>
        <v>#REF!</v>
      </c>
      <c r="E123" s="103"/>
      <c r="F123" s="104"/>
      <c r="G123" s="105" t="s">
        <v>114</v>
      </c>
      <c r="H123" s="161"/>
      <c r="I123" s="157"/>
      <c r="X123" s="1"/>
    </row>
    <row r="124" spans="1:24" ht="15" x14ac:dyDescent="0.2">
      <c r="A124" s="97">
        <v>6</v>
      </c>
      <c r="B124" s="402" t="s">
        <v>115</v>
      </c>
      <c r="C124" s="403"/>
      <c r="D124" s="98" t="e">
        <f ca="1">E114</f>
        <v>#REF!</v>
      </c>
      <c r="E124" s="99"/>
      <c r="F124" s="100"/>
      <c r="G124" s="106" t="e">
        <f ca="1">(($D$123)/(1-(D110+D111+$D$112+$D$113)))</f>
        <v>#REF!</v>
      </c>
      <c r="H124" s="161"/>
      <c r="I124" s="158"/>
      <c r="J124" s="47"/>
      <c r="X124" s="1"/>
    </row>
    <row r="125" spans="1:24" ht="15" x14ac:dyDescent="0.2">
      <c r="A125" s="415" t="s">
        <v>116</v>
      </c>
      <c r="B125" s="416"/>
      <c r="C125" s="416"/>
      <c r="D125" s="107" t="e">
        <f ca="1">D123+D124</f>
        <v>#REF!</v>
      </c>
      <c r="E125" s="108"/>
      <c r="F125" s="100"/>
      <c r="G125" s="92"/>
      <c r="H125" s="161"/>
      <c r="I125" s="157"/>
      <c r="X125" s="1"/>
    </row>
    <row r="126" spans="1:24" ht="15" x14ac:dyDescent="0.2">
      <c r="H126" s="161"/>
      <c r="I126" s="157"/>
      <c r="X126" s="1"/>
    </row>
    <row r="127" spans="1:24" ht="15" x14ac:dyDescent="0.2">
      <c r="H127" s="161"/>
      <c r="I127" s="157"/>
      <c r="X127" s="1"/>
    </row>
    <row r="128" spans="1:24" ht="15" x14ac:dyDescent="0.2">
      <c r="A128" s="417" t="s">
        <v>117</v>
      </c>
      <c r="B128" s="417"/>
      <c r="C128" s="417"/>
      <c r="D128" s="417"/>
      <c r="E128" s="417"/>
      <c r="G128" s="184" t="str">
        <f>IF(D16="m²","Preço por metro quadrado:","")</f>
        <v>Preço por metro quadrado:</v>
      </c>
      <c r="H128" s="161"/>
      <c r="I128" s="157"/>
      <c r="X128" s="1"/>
    </row>
    <row r="129" spans="1:24" ht="15" x14ac:dyDescent="0.2">
      <c r="A129" s="418" t="s">
        <v>35</v>
      </c>
      <c r="B129" s="418"/>
      <c r="C129" s="109" t="s">
        <v>118</v>
      </c>
      <c r="D129" s="110" t="s">
        <v>119</v>
      </c>
      <c r="E129" s="111" t="s">
        <v>120</v>
      </c>
      <c r="G129" s="185" t="e">
        <f>IF(D16="m²",IF(D132=0,"",(D132/#REF!)),"")</f>
        <v>#REF!</v>
      </c>
      <c r="H129" s="161"/>
      <c r="I129" s="157"/>
      <c r="J129" s="113"/>
      <c r="X129" s="1"/>
    </row>
    <row r="130" spans="1:24" ht="15" x14ac:dyDescent="0.2">
      <c r="A130" s="411" t="s">
        <v>121</v>
      </c>
      <c r="B130" s="411"/>
      <c r="C130" s="97">
        <v>1</v>
      </c>
      <c r="D130" s="98" t="e">
        <f ca="1">D125*C130</f>
        <v>#REF!</v>
      </c>
      <c r="E130" s="112" t="e">
        <f ca="1">D130*12</f>
        <v>#REF!</v>
      </c>
      <c r="G130" s="113"/>
      <c r="H130" s="161"/>
      <c r="I130" s="157"/>
      <c r="X130" s="1"/>
    </row>
    <row r="131" spans="1:24" ht="15" x14ac:dyDescent="0.2">
      <c r="A131" s="411" t="s">
        <v>193</v>
      </c>
      <c r="B131" s="411"/>
      <c r="C131" s="97">
        <f>IF(F16=" ",0,F16)</f>
        <v>1</v>
      </c>
      <c r="D131" s="98" t="e">
        <f ca="1">D130*C131</f>
        <v>#REF!</v>
      </c>
      <c r="E131" s="112" t="e">
        <f ca="1">D131*12</f>
        <v>#REF!</v>
      </c>
      <c r="F131" s="1" t="str">
        <f>IF(D16="m²","  &lt; Preço da área total mensal e anual por posto","")</f>
        <v xml:space="preserve">  &lt; Preço da área total mensal e anual por posto</v>
      </c>
      <c r="H131" s="161"/>
      <c r="I131" s="157"/>
      <c r="X131" s="1"/>
    </row>
    <row r="132" spans="1:24" ht="15" x14ac:dyDescent="0.2">
      <c r="A132" s="412" t="s">
        <v>194</v>
      </c>
      <c r="B132" s="412"/>
      <c r="C132" s="97" t="e">
        <f>E16</f>
        <v>#REF!</v>
      </c>
      <c r="D132" s="98" t="e">
        <f>IF(C132=" ",0,D131*C132)</f>
        <v>#REF!</v>
      </c>
      <c r="E132" s="114" t="e">
        <f>D132*12</f>
        <v>#REF!</v>
      </c>
      <c r="F132" s="76" t="str">
        <f>"  &lt; Total global da proposta para o item "&amp;B16</f>
        <v xml:space="preserve">  &lt; Total global da proposta para o item </v>
      </c>
      <c r="G132" s="113"/>
      <c r="H132" s="161"/>
      <c r="I132" s="157"/>
      <c r="X132" s="1"/>
    </row>
    <row r="133" spans="1:24" ht="15" x14ac:dyDescent="0.2">
      <c r="A133" s="115"/>
      <c r="B133" s="116"/>
      <c r="C133" s="115"/>
      <c r="D133" s="115"/>
      <c r="E133" s="115"/>
      <c r="F133" s="115"/>
      <c r="G133" s="117"/>
      <c r="H133" s="161"/>
      <c r="I133" s="157"/>
      <c r="X133" s="1"/>
    </row>
    <row r="134" spans="1:24" x14ac:dyDescent="0.2">
      <c r="A134" s="1" t="s">
        <v>144</v>
      </c>
      <c r="B134" s="1" t="s">
        <v>144</v>
      </c>
      <c r="C134" s="1" t="s">
        <v>144</v>
      </c>
      <c r="D134" s="1" t="s">
        <v>144</v>
      </c>
      <c r="E134" s="1" t="s">
        <v>144</v>
      </c>
      <c r="F134" s="1" t="s">
        <v>144</v>
      </c>
      <c r="G134" s="1" t="s">
        <v>144</v>
      </c>
      <c r="H134" s="1" t="s">
        <v>144</v>
      </c>
      <c r="I134" s="1" t="s">
        <v>144</v>
      </c>
      <c r="J134" s="1" t="s">
        <v>144</v>
      </c>
      <c r="K134" s="1" t="s">
        <v>144</v>
      </c>
      <c r="L134" s="1" t="s">
        <v>144</v>
      </c>
      <c r="M134" s="1" t="s">
        <v>144</v>
      </c>
      <c r="N134" s="1" t="s">
        <v>144</v>
      </c>
      <c r="X134" s="1"/>
    </row>
    <row r="135" spans="1:24" x14ac:dyDescent="0.2">
      <c r="E135" s="1"/>
      <c r="F135" s="1"/>
      <c r="G135" s="118"/>
      <c r="J135" s="1"/>
      <c r="X135" s="1"/>
    </row>
    <row r="136" spans="1:24" x14ac:dyDescent="0.2">
      <c r="E136" s="1"/>
      <c r="G136" s="113"/>
      <c r="J136" s="1"/>
      <c r="X136" s="1"/>
    </row>
    <row r="137" spans="1:24" x14ac:dyDescent="0.2">
      <c r="J137" s="1"/>
      <c r="X137" s="1"/>
    </row>
    <row r="138" spans="1:24" x14ac:dyDescent="0.2">
      <c r="J138" s="1"/>
      <c r="X138" s="1"/>
    </row>
    <row r="139" spans="1:24" x14ac:dyDescent="0.2">
      <c r="X139" s="1"/>
    </row>
    <row r="140" spans="1:24" x14ac:dyDescent="0.2">
      <c r="X140" s="1"/>
    </row>
    <row r="141" spans="1:24" x14ac:dyDescent="0.2">
      <c r="X141" s="1"/>
    </row>
    <row r="142" spans="1:24" x14ac:dyDescent="0.2">
      <c r="X142" s="1"/>
    </row>
    <row r="143" spans="1:24" x14ac:dyDescent="0.2">
      <c r="X143" s="1"/>
    </row>
    <row r="144" spans="1:24" x14ac:dyDescent="0.2">
      <c r="X144" s="1"/>
    </row>
    <row r="145" spans="24:24" x14ac:dyDescent="0.2">
      <c r="X145" s="1"/>
    </row>
    <row r="146" spans="24:24" x14ac:dyDescent="0.2">
      <c r="X146" s="1"/>
    </row>
    <row r="147" spans="24:24" x14ac:dyDescent="0.2">
      <c r="X147" s="1"/>
    </row>
    <row r="148" spans="24:24" x14ac:dyDescent="0.2">
      <c r="X148" s="1"/>
    </row>
    <row r="149" spans="24:24" x14ac:dyDescent="0.2">
      <c r="X149" s="1"/>
    </row>
    <row r="150" spans="24:24" x14ac:dyDescent="0.2">
      <c r="X150" s="1"/>
    </row>
    <row r="151" spans="24:24" x14ac:dyDescent="0.2">
      <c r="X151" s="1"/>
    </row>
    <row r="152" spans="24:24" x14ac:dyDescent="0.2">
      <c r="X152" s="1"/>
    </row>
    <row r="153" spans="24:24" x14ac:dyDescent="0.2">
      <c r="X153" s="1"/>
    </row>
    <row r="154" spans="24:24" x14ac:dyDescent="0.2">
      <c r="X154" s="1"/>
    </row>
    <row r="155" spans="24:24" x14ac:dyDescent="0.2">
      <c r="X155" s="1"/>
    </row>
    <row r="156" spans="24:24" x14ac:dyDescent="0.2">
      <c r="X156" s="1"/>
    </row>
    <row r="157" spans="24:24" x14ac:dyDescent="0.2">
      <c r="X157" s="1"/>
    </row>
    <row r="158" spans="24:24" x14ac:dyDescent="0.2">
      <c r="X158" s="1"/>
    </row>
    <row r="159" spans="24:24" x14ac:dyDescent="0.2">
      <c r="X159" s="1"/>
    </row>
    <row r="160" spans="24:24" x14ac:dyDescent="0.2">
      <c r="X160" s="1"/>
    </row>
    <row r="161" spans="24:24" x14ac:dyDescent="0.2">
      <c r="X161" s="1"/>
    </row>
    <row r="162" spans="24:24" x14ac:dyDescent="0.2">
      <c r="X162" s="1"/>
    </row>
    <row r="163" spans="24:24" x14ac:dyDescent="0.2">
      <c r="X163" s="1"/>
    </row>
    <row r="164" spans="24:24" x14ac:dyDescent="0.2">
      <c r="X164" s="1"/>
    </row>
    <row r="165" spans="24:24" x14ac:dyDescent="0.2">
      <c r="X165" s="1"/>
    </row>
    <row r="166" spans="24:24" x14ac:dyDescent="0.2">
      <c r="X166" s="1"/>
    </row>
    <row r="167" spans="24:24" x14ac:dyDescent="0.2">
      <c r="X167" s="1"/>
    </row>
    <row r="168" spans="24:24" x14ac:dyDescent="0.2">
      <c r="X168" s="1"/>
    </row>
    <row r="169" spans="24:24" x14ac:dyDescent="0.2">
      <c r="X169" s="1"/>
    </row>
    <row r="170" spans="24:24" x14ac:dyDescent="0.2">
      <c r="X170" s="1"/>
    </row>
    <row r="171" spans="24:24" x14ac:dyDescent="0.2">
      <c r="X171" s="1"/>
    </row>
    <row r="172" spans="24:24" x14ac:dyDescent="0.2">
      <c r="X172" s="1"/>
    </row>
    <row r="173" spans="24:24" x14ac:dyDescent="0.2">
      <c r="X173" s="1"/>
    </row>
    <row r="174" spans="24:24" x14ac:dyDescent="0.2">
      <c r="X174" s="1"/>
    </row>
    <row r="175" spans="24:24" x14ac:dyDescent="0.2">
      <c r="X175" s="1"/>
    </row>
    <row r="176" spans="24:24" x14ac:dyDescent="0.2">
      <c r="X176" s="1"/>
    </row>
    <row r="177" spans="24:24" x14ac:dyDescent="0.2">
      <c r="X177" s="1"/>
    </row>
    <row r="178" spans="24:24" x14ac:dyDescent="0.2">
      <c r="X178" s="1"/>
    </row>
    <row r="179" spans="24:24" x14ac:dyDescent="0.2">
      <c r="X179" s="1"/>
    </row>
    <row r="180" spans="24:24" x14ac:dyDescent="0.2">
      <c r="X180" s="1"/>
    </row>
    <row r="181" spans="24:24" x14ac:dyDescent="0.2">
      <c r="X181" s="1"/>
    </row>
    <row r="182" spans="24:24" x14ac:dyDescent="0.2">
      <c r="X182" s="1"/>
    </row>
    <row r="183" spans="24:24" x14ac:dyDescent="0.2">
      <c r="X183" s="1"/>
    </row>
    <row r="184" spans="24:24" x14ac:dyDescent="0.2">
      <c r="X184" s="1"/>
    </row>
    <row r="185" spans="24:24" x14ac:dyDescent="0.2">
      <c r="X185" s="1"/>
    </row>
    <row r="186" spans="24:24" x14ac:dyDescent="0.2">
      <c r="X186" s="1"/>
    </row>
    <row r="187" spans="24:24" x14ac:dyDescent="0.2">
      <c r="X187" s="1"/>
    </row>
    <row r="188" spans="24:24" x14ac:dyDescent="0.2">
      <c r="X188" s="1"/>
    </row>
    <row r="189" spans="24:24" x14ac:dyDescent="0.2">
      <c r="X189" s="1"/>
    </row>
    <row r="190" spans="24:24" x14ac:dyDescent="0.2">
      <c r="X190" s="1"/>
    </row>
    <row r="191" spans="24:24" x14ac:dyDescent="0.2">
      <c r="X191" s="1"/>
    </row>
    <row r="192" spans="24:24" x14ac:dyDescent="0.2">
      <c r="X192" s="1"/>
    </row>
    <row r="193" spans="24:24" x14ac:dyDescent="0.2">
      <c r="X193" s="1"/>
    </row>
    <row r="194" spans="24:24" x14ac:dyDescent="0.2">
      <c r="X194" s="1"/>
    </row>
    <row r="195" spans="24:24" x14ac:dyDescent="0.2">
      <c r="X195" s="1"/>
    </row>
    <row r="196" spans="24:24" x14ac:dyDescent="0.2">
      <c r="X196" s="1"/>
    </row>
    <row r="197" spans="24:24" x14ac:dyDescent="0.2">
      <c r="X197" s="1"/>
    </row>
    <row r="198" spans="24:24" x14ac:dyDescent="0.2">
      <c r="X198" s="1"/>
    </row>
    <row r="199" spans="24:24" x14ac:dyDescent="0.2">
      <c r="X199" s="1"/>
    </row>
    <row r="200" spans="24:24" x14ac:dyDescent="0.2">
      <c r="X200" s="1"/>
    </row>
    <row r="201" spans="24:24" x14ac:dyDescent="0.2">
      <c r="X201" s="1"/>
    </row>
    <row r="202" spans="24:24" x14ac:dyDescent="0.2">
      <c r="X202" s="1"/>
    </row>
    <row r="203" spans="24:24" x14ac:dyDescent="0.2">
      <c r="X203" s="1"/>
    </row>
    <row r="204" spans="24:24" x14ac:dyDescent="0.2">
      <c r="X204" s="1"/>
    </row>
    <row r="205" spans="24:24" x14ac:dyDescent="0.2">
      <c r="X205" s="1"/>
    </row>
    <row r="206" spans="24:24" x14ac:dyDescent="0.2">
      <c r="X206" s="1"/>
    </row>
    <row r="207" spans="24:24" x14ac:dyDescent="0.2">
      <c r="X207" s="1"/>
    </row>
    <row r="208" spans="24:24" x14ac:dyDescent="0.2">
      <c r="X208" s="1"/>
    </row>
    <row r="209" spans="24:24" x14ac:dyDescent="0.2">
      <c r="X209" s="1"/>
    </row>
    <row r="210" spans="24:24" x14ac:dyDescent="0.2">
      <c r="X210" s="1"/>
    </row>
    <row r="211" spans="24:24" x14ac:dyDescent="0.2">
      <c r="X211" s="1"/>
    </row>
    <row r="212" spans="24:24" x14ac:dyDescent="0.2">
      <c r="X212" s="1"/>
    </row>
    <row r="213" spans="24:24" x14ac:dyDescent="0.2">
      <c r="X213" s="1"/>
    </row>
    <row r="214" spans="24:24" x14ac:dyDescent="0.2">
      <c r="X214" s="1"/>
    </row>
    <row r="215" spans="24:24" x14ac:dyDescent="0.2">
      <c r="X215" s="1"/>
    </row>
    <row r="216" spans="24:24" x14ac:dyDescent="0.2">
      <c r="X216" s="1"/>
    </row>
    <row r="217" spans="24:24" x14ac:dyDescent="0.2">
      <c r="X217" s="1"/>
    </row>
    <row r="218" spans="24:24" x14ac:dyDescent="0.2">
      <c r="X218" s="1"/>
    </row>
    <row r="219" spans="24:24" x14ac:dyDescent="0.2">
      <c r="X219" s="1"/>
    </row>
    <row r="220" spans="24:24" x14ac:dyDescent="0.2">
      <c r="X220" s="1"/>
    </row>
    <row r="221" spans="24:24" x14ac:dyDescent="0.2">
      <c r="X221" s="1"/>
    </row>
    <row r="222" spans="24:24" x14ac:dyDescent="0.2">
      <c r="X222" s="1"/>
    </row>
    <row r="223" spans="24:24" x14ac:dyDescent="0.2">
      <c r="X223" s="1"/>
    </row>
    <row r="224" spans="24:24" x14ac:dyDescent="0.2">
      <c r="X224" s="1"/>
    </row>
    <row r="225" spans="24:24" x14ac:dyDescent="0.2">
      <c r="X225" s="1"/>
    </row>
    <row r="226" spans="24:24" x14ac:dyDescent="0.2">
      <c r="X226" s="1"/>
    </row>
    <row r="227" spans="24:24" x14ac:dyDescent="0.2">
      <c r="X227" s="1"/>
    </row>
    <row r="228" spans="24:24" x14ac:dyDescent="0.2">
      <c r="X228" s="1"/>
    </row>
    <row r="229" spans="24:24" x14ac:dyDescent="0.2">
      <c r="X229" s="1"/>
    </row>
    <row r="230" spans="24:24" x14ac:dyDescent="0.2">
      <c r="X230" s="1"/>
    </row>
    <row r="231" spans="24:24" x14ac:dyDescent="0.2">
      <c r="X231" s="1"/>
    </row>
    <row r="232" spans="24:24" x14ac:dyDescent="0.2">
      <c r="X232" s="1"/>
    </row>
    <row r="233" spans="24:24" x14ac:dyDescent="0.2">
      <c r="X233" s="1"/>
    </row>
    <row r="234" spans="24:24" x14ac:dyDescent="0.2">
      <c r="X234" s="1"/>
    </row>
    <row r="235" spans="24:24" x14ac:dyDescent="0.2">
      <c r="X235" s="1"/>
    </row>
    <row r="236" spans="24:24" x14ac:dyDescent="0.2">
      <c r="X236" s="1"/>
    </row>
    <row r="237" spans="24:24" x14ac:dyDescent="0.2">
      <c r="X237" s="1"/>
    </row>
    <row r="238" spans="24:24" x14ac:dyDescent="0.2">
      <c r="X238" s="1"/>
    </row>
    <row r="239" spans="24:24" x14ac:dyDescent="0.2">
      <c r="X239" s="1"/>
    </row>
    <row r="240" spans="24:24" x14ac:dyDescent="0.2">
      <c r="X240" s="1"/>
    </row>
    <row r="241" spans="24:24" x14ac:dyDescent="0.2">
      <c r="X241" s="1"/>
    </row>
    <row r="242" spans="24:24" x14ac:dyDescent="0.2">
      <c r="X242" s="1"/>
    </row>
    <row r="243" spans="24:24" x14ac:dyDescent="0.2">
      <c r="X243" s="1"/>
    </row>
    <row r="244" spans="24:24" x14ac:dyDescent="0.2">
      <c r="X244" s="1"/>
    </row>
    <row r="245" spans="24:24" x14ac:dyDescent="0.2">
      <c r="X245" s="1"/>
    </row>
    <row r="246" spans="24:24" x14ac:dyDescent="0.2">
      <c r="X246" s="1"/>
    </row>
    <row r="247" spans="24:24" x14ac:dyDescent="0.2">
      <c r="X247" s="1"/>
    </row>
    <row r="248" spans="24:24" x14ac:dyDescent="0.2">
      <c r="X248" s="1"/>
    </row>
    <row r="249" spans="24:24" x14ac:dyDescent="0.2">
      <c r="X249" s="1"/>
    </row>
    <row r="250" spans="24:24" x14ac:dyDescent="0.2">
      <c r="X250" s="1"/>
    </row>
    <row r="251" spans="24:24" x14ac:dyDescent="0.2">
      <c r="X251" s="1"/>
    </row>
    <row r="252" spans="24:24" x14ac:dyDescent="0.2">
      <c r="X252" s="1"/>
    </row>
    <row r="253" spans="24:24" x14ac:dyDescent="0.2">
      <c r="X253" s="1"/>
    </row>
    <row r="254" spans="24:24" x14ac:dyDescent="0.2">
      <c r="X254" s="1"/>
    </row>
    <row r="255" spans="24:24" x14ac:dyDescent="0.2">
      <c r="X255" s="1"/>
    </row>
    <row r="256" spans="24:24" x14ac:dyDescent="0.2">
      <c r="X256" s="1"/>
    </row>
    <row r="257" spans="24:24" x14ac:dyDescent="0.2">
      <c r="X257" s="1"/>
    </row>
    <row r="258" spans="24:24" x14ac:dyDescent="0.2">
      <c r="X258" s="1"/>
    </row>
    <row r="259" spans="24:24" x14ac:dyDescent="0.2">
      <c r="X259" s="1"/>
    </row>
    <row r="260" spans="24:24" x14ac:dyDescent="0.2">
      <c r="X260" s="1"/>
    </row>
    <row r="261" spans="24:24" x14ac:dyDescent="0.2">
      <c r="X261" s="1"/>
    </row>
    <row r="262" spans="24:24" x14ac:dyDescent="0.2">
      <c r="X262" s="1"/>
    </row>
    <row r="263" spans="24:24" x14ac:dyDescent="0.2">
      <c r="X263" s="1"/>
    </row>
    <row r="264" spans="24:24" x14ac:dyDescent="0.2">
      <c r="X264" s="1"/>
    </row>
    <row r="265" spans="24:24" x14ac:dyDescent="0.2">
      <c r="X265" s="1"/>
    </row>
    <row r="266" spans="24:24" x14ac:dyDescent="0.2">
      <c r="X266" s="1"/>
    </row>
    <row r="267" spans="24:24" x14ac:dyDescent="0.2">
      <c r="X267" s="1"/>
    </row>
    <row r="268" spans="24:24" x14ac:dyDescent="0.2">
      <c r="X268" s="1"/>
    </row>
    <row r="269" spans="24:24" x14ac:dyDescent="0.2">
      <c r="X269" s="1"/>
    </row>
    <row r="270" spans="24:24" x14ac:dyDescent="0.2">
      <c r="X270" s="1"/>
    </row>
    <row r="271" spans="24:24" x14ac:dyDescent="0.2">
      <c r="X271" s="1"/>
    </row>
    <row r="272" spans="24:24" x14ac:dyDescent="0.2">
      <c r="X272" s="1"/>
    </row>
    <row r="273" spans="24:24" x14ac:dyDescent="0.2">
      <c r="X273" s="1"/>
    </row>
    <row r="274" spans="24:24" x14ac:dyDescent="0.2">
      <c r="X274" s="1"/>
    </row>
    <row r="275" spans="24:24" x14ac:dyDescent="0.2">
      <c r="X275" s="1"/>
    </row>
    <row r="276" spans="24:24" x14ac:dyDescent="0.2">
      <c r="X276" s="1"/>
    </row>
    <row r="277" spans="24:24" x14ac:dyDescent="0.2">
      <c r="X277" s="1"/>
    </row>
    <row r="278" spans="24:24" x14ac:dyDescent="0.2">
      <c r="X278" s="1"/>
    </row>
    <row r="279" spans="24:24" x14ac:dyDescent="0.2">
      <c r="X279" s="1"/>
    </row>
    <row r="280" spans="24:24" x14ac:dyDescent="0.2">
      <c r="X280" s="1"/>
    </row>
    <row r="281" spans="24:24" x14ac:dyDescent="0.2">
      <c r="X281" s="1"/>
    </row>
    <row r="282" spans="24:24" x14ac:dyDescent="0.2">
      <c r="X282" s="1"/>
    </row>
    <row r="283" spans="24:24" x14ac:dyDescent="0.2">
      <c r="X283" s="1"/>
    </row>
    <row r="284" spans="24:24" x14ac:dyDescent="0.2">
      <c r="X284" s="1"/>
    </row>
    <row r="285" spans="24:24" x14ac:dyDescent="0.2">
      <c r="X285" s="1"/>
    </row>
    <row r="286" spans="24:24" x14ac:dyDescent="0.2">
      <c r="X286" s="1"/>
    </row>
    <row r="287" spans="24:24" x14ac:dyDescent="0.2">
      <c r="X287" s="1"/>
    </row>
    <row r="288" spans="24:24" x14ac:dyDescent="0.2">
      <c r="X288" s="1"/>
    </row>
    <row r="289" spans="24:24" x14ac:dyDescent="0.2">
      <c r="X289" s="1"/>
    </row>
    <row r="290" spans="24:24" x14ac:dyDescent="0.2">
      <c r="X290" s="1"/>
    </row>
    <row r="291" spans="24:24" x14ac:dyDescent="0.2">
      <c r="X291" s="1"/>
    </row>
    <row r="292" spans="24:24" x14ac:dyDescent="0.2">
      <c r="X292" s="1"/>
    </row>
    <row r="293" spans="24:24" x14ac:dyDescent="0.2">
      <c r="X293" s="1"/>
    </row>
    <row r="294" spans="24:24" x14ac:dyDescent="0.2">
      <c r="X294" s="1"/>
    </row>
    <row r="295" spans="24:24" x14ac:dyDescent="0.2">
      <c r="X295" s="1"/>
    </row>
    <row r="296" spans="24:24" x14ac:dyDescent="0.2">
      <c r="X296" s="1"/>
    </row>
    <row r="297" spans="24:24" x14ac:dyDescent="0.2">
      <c r="X297" s="1"/>
    </row>
    <row r="298" spans="24:24" x14ac:dyDescent="0.2">
      <c r="X298" s="1"/>
    </row>
    <row r="299" spans="24:24" x14ac:dyDescent="0.2">
      <c r="X299" s="1"/>
    </row>
    <row r="300" spans="24:24" x14ac:dyDescent="0.2">
      <c r="X300" s="1"/>
    </row>
    <row r="301" spans="24:24" x14ac:dyDescent="0.2">
      <c r="X301" s="1"/>
    </row>
    <row r="302" spans="24:24" x14ac:dyDescent="0.2">
      <c r="X302" s="1"/>
    </row>
    <row r="303" spans="24:24" x14ac:dyDescent="0.2">
      <c r="X303" s="1"/>
    </row>
    <row r="304" spans="24:24" x14ac:dyDescent="0.2">
      <c r="X304" s="1"/>
    </row>
    <row r="305" spans="24:24" x14ac:dyDescent="0.2">
      <c r="X305" s="1"/>
    </row>
    <row r="306" spans="24:24" x14ac:dyDescent="0.2">
      <c r="X306" s="1"/>
    </row>
    <row r="307" spans="24:24" x14ac:dyDescent="0.2">
      <c r="X307" s="1"/>
    </row>
    <row r="308" spans="24:24" x14ac:dyDescent="0.2">
      <c r="X308" s="1"/>
    </row>
    <row r="309" spans="24:24" x14ac:dyDescent="0.2">
      <c r="X309" s="1"/>
    </row>
    <row r="310" spans="24:24" x14ac:dyDescent="0.2">
      <c r="X310" s="1"/>
    </row>
    <row r="311" spans="24:24" x14ac:dyDescent="0.2">
      <c r="X311" s="1"/>
    </row>
    <row r="312" spans="24:24" x14ac:dyDescent="0.2">
      <c r="X312" s="1"/>
    </row>
    <row r="313" spans="24:24" x14ac:dyDescent="0.2">
      <c r="X313" s="1"/>
    </row>
    <row r="314" spans="24:24" x14ac:dyDescent="0.2">
      <c r="X314" s="1"/>
    </row>
    <row r="315" spans="24:24" x14ac:dyDescent="0.2">
      <c r="X315" s="1"/>
    </row>
    <row r="316" spans="24:24" x14ac:dyDescent="0.2">
      <c r="X316" s="1"/>
    </row>
    <row r="317" spans="24:24" x14ac:dyDescent="0.2">
      <c r="X317" s="1"/>
    </row>
    <row r="318" spans="24:24" x14ac:dyDescent="0.2">
      <c r="X318" s="1"/>
    </row>
    <row r="319" spans="24:24" x14ac:dyDescent="0.2">
      <c r="X319" s="1"/>
    </row>
    <row r="320" spans="24:24" x14ac:dyDescent="0.2">
      <c r="X320" s="1"/>
    </row>
    <row r="321" spans="24:24" x14ac:dyDescent="0.2">
      <c r="X321" s="1"/>
    </row>
    <row r="322" spans="24:24" x14ac:dyDescent="0.2">
      <c r="X322" s="1"/>
    </row>
    <row r="323" spans="24:24" x14ac:dyDescent="0.2">
      <c r="X323" s="1"/>
    </row>
    <row r="324" spans="24:24" x14ac:dyDescent="0.2">
      <c r="X324" s="1"/>
    </row>
    <row r="325" spans="24:24" x14ac:dyDescent="0.2">
      <c r="X325" s="1"/>
    </row>
    <row r="326" spans="24:24" x14ac:dyDescent="0.2">
      <c r="X326" s="1"/>
    </row>
    <row r="327" spans="24:24" x14ac:dyDescent="0.2">
      <c r="X327" s="1"/>
    </row>
    <row r="328" spans="24:24" x14ac:dyDescent="0.2">
      <c r="X328" s="1"/>
    </row>
    <row r="329" spans="24:24" x14ac:dyDescent="0.2">
      <c r="X329" s="1"/>
    </row>
    <row r="330" spans="24:24" x14ac:dyDescent="0.2">
      <c r="X330" s="1"/>
    </row>
    <row r="331" spans="24:24" x14ac:dyDescent="0.2">
      <c r="X331" s="1"/>
    </row>
    <row r="332" spans="24:24" x14ac:dyDescent="0.2">
      <c r="X332" s="1"/>
    </row>
    <row r="333" spans="24:24" x14ac:dyDescent="0.2">
      <c r="X333" s="1"/>
    </row>
    <row r="334" spans="24:24" x14ac:dyDescent="0.2">
      <c r="X334" s="1"/>
    </row>
    <row r="335" spans="24:24" x14ac:dyDescent="0.2">
      <c r="X335" s="1"/>
    </row>
    <row r="336" spans="24:24" x14ac:dyDescent="0.2">
      <c r="X336" s="1"/>
    </row>
    <row r="337" spans="24:24" x14ac:dyDescent="0.2">
      <c r="X337" s="1"/>
    </row>
    <row r="338" spans="24:24" x14ac:dyDescent="0.2">
      <c r="X338" s="1"/>
    </row>
    <row r="339" spans="24:24" x14ac:dyDescent="0.2">
      <c r="X339" s="1"/>
    </row>
    <row r="340" spans="24:24" x14ac:dyDescent="0.2">
      <c r="X340" s="1"/>
    </row>
    <row r="341" spans="24:24" x14ac:dyDescent="0.2">
      <c r="X341" s="1"/>
    </row>
    <row r="342" spans="24:24" x14ac:dyDescent="0.2">
      <c r="X342" s="1"/>
    </row>
    <row r="343" spans="24:24" x14ac:dyDescent="0.2">
      <c r="X343" s="1"/>
    </row>
    <row r="344" spans="24:24" x14ac:dyDescent="0.2">
      <c r="X344" s="1"/>
    </row>
    <row r="345" spans="24:24" x14ac:dyDescent="0.2">
      <c r="X345" s="1"/>
    </row>
    <row r="346" spans="24:24" x14ac:dyDescent="0.2">
      <c r="X346" s="1"/>
    </row>
    <row r="347" spans="24:24" x14ac:dyDescent="0.2">
      <c r="X347" s="1"/>
    </row>
    <row r="348" spans="24:24" x14ac:dyDescent="0.2">
      <c r="X348" s="1"/>
    </row>
    <row r="349" spans="24:24" x14ac:dyDescent="0.2">
      <c r="X349" s="1"/>
    </row>
    <row r="350" spans="24:24" x14ac:dyDescent="0.2">
      <c r="X350" s="1"/>
    </row>
    <row r="351" spans="24:24" x14ac:dyDescent="0.2">
      <c r="X351" s="1"/>
    </row>
    <row r="352" spans="24:24" x14ac:dyDescent="0.2">
      <c r="X352" s="1"/>
    </row>
    <row r="353" spans="24:24" x14ac:dyDescent="0.2">
      <c r="X353" s="1"/>
    </row>
    <row r="354" spans="24:24" x14ac:dyDescent="0.2">
      <c r="X354" s="1"/>
    </row>
    <row r="355" spans="24:24" x14ac:dyDescent="0.2">
      <c r="X355" s="1"/>
    </row>
    <row r="356" spans="24:24" x14ac:dyDescent="0.2">
      <c r="X356" s="1"/>
    </row>
    <row r="357" spans="24:24" x14ac:dyDescent="0.2">
      <c r="X357" s="1"/>
    </row>
    <row r="358" spans="24:24" x14ac:dyDescent="0.2">
      <c r="X358" s="1"/>
    </row>
    <row r="359" spans="24:24" x14ac:dyDescent="0.2">
      <c r="X359" s="1"/>
    </row>
    <row r="360" spans="24:24" x14ac:dyDescent="0.2">
      <c r="X360" s="1"/>
    </row>
    <row r="361" spans="24:24" x14ac:dyDescent="0.2">
      <c r="X361" s="1"/>
    </row>
    <row r="362" spans="24:24" x14ac:dyDescent="0.2">
      <c r="X362" s="1"/>
    </row>
    <row r="363" spans="24:24" x14ac:dyDescent="0.2">
      <c r="X363" s="1"/>
    </row>
    <row r="364" spans="24:24" x14ac:dyDescent="0.2">
      <c r="X364" s="1"/>
    </row>
    <row r="365" spans="24:24" x14ac:dyDescent="0.2">
      <c r="X365" s="1"/>
    </row>
    <row r="366" spans="24:24" x14ac:dyDescent="0.2">
      <c r="X366" s="1"/>
    </row>
    <row r="367" spans="24:24" x14ac:dyDescent="0.2">
      <c r="X367" s="1"/>
    </row>
    <row r="368" spans="24:24" x14ac:dyDescent="0.2">
      <c r="X368" s="1"/>
    </row>
    <row r="369" spans="24:24" x14ac:dyDescent="0.2">
      <c r="X369" s="1"/>
    </row>
    <row r="370" spans="24:24" x14ac:dyDescent="0.2">
      <c r="X370" s="1"/>
    </row>
    <row r="371" spans="24:24" x14ac:dyDescent="0.2">
      <c r="X371" s="1"/>
    </row>
    <row r="372" spans="24:24" x14ac:dyDescent="0.2">
      <c r="X372" s="1"/>
    </row>
    <row r="373" spans="24:24" x14ac:dyDescent="0.2">
      <c r="X373" s="1"/>
    </row>
    <row r="374" spans="24:24" x14ac:dyDescent="0.2">
      <c r="X374" s="1"/>
    </row>
    <row r="375" spans="24:24" x14ac:dyDescent="0.2">
      <c r="X375" s="1"/>
    </row>
    <row r="376" spans="24:24" x14ac:dyDescent="0.2">
      <c r="X376" s="1"/>
    </row>
    <row r="377" spans="24:24" x14ac:dyDescent="0.2">
      <c r="X377" s="1"/>
    </row>
    <row r="378" spans="24:24" x14ac:dyDescent="0.2">
      <c r="X378" s="1"/>
    </row>
    <row r="379" spans="24:24" x14ac:dyDescent="0.2">
      <c r="X379" s="1"/>
    </row>
    <row r="380" spans="24:24" x14ac:dyDescent="0.2">
      <c r="X380" s="1"/>
    </row>
    <row r="381" spans="24:24" x14ac:dyDescent="0.2">
      <c r="X381" s="1"/>
    </row>
    <row r="382" spans="24:24" x14ac:dyDescent="0.2">
      <c r="X382" s="1"/>
    </row>
    <row r="383" spans="24:24" x14ac:dyDescent="0.2">
      <c r="X383" s="1"/>
    </row>
    <row r="384" spans="24:24" x14ac:dyDescent="0.2">
      <c r="X384" s="1"/>
    </row>
    <row r="385" spans="24:24" x14ac:dyDescent="0.2">
      <c r="X385" s="1"/>
    </row>
    <row r="386" spans="24:24" x14ac:dyDescent="0.2">
      <c r="X386" s="1"/>
    </row>
    <row r="387" spans="24:24" x14ac:dyDescent="0.2">
      <c r="X387" s="1"/>
    </row>
    <row r="388" spans="24:24" x14ac:dyDescent="0.2">
      <c r="X388" s="1"/>
    </row>
    <row r="389" spans="24:24" x14ac:dyDescent="0.2">
      <c r="X389" s="1"/>
    </row>
    <row r="390" spans="24:24" x14ac:dyDescent="0.2">
      <c r="X390" s="1"/>
    </row>
    <row r="391" spans="24:24" x14ac:dyDescent="0.2">
      <c r="X391" s="1"/>
    </row>
    <row r="392" spans="24:24" x14ac:dyDescent="0.2">
      <c r="X392" s="1"/>
    </row>
    <row r="393" spans="24:24" x14ac:dyDescent="0.2">
      <c r="X393" s="1"/>
    </row>
    <row r="394" spans="24:24" x14ac:dyDescent="0.2">
      <c r="X394" s="1"/>
    </row>
    <row r="395" spans="24:24" x14ac:dyDescent="0.2">
      <c r="X395" s="1"/>
    </row>
    <row r="396" spans="24:24" x14ac:dyDescent="0.2">
      <c r="X396" s="1"/>
    </row>
    <row r="397" spans="24:24" x14ac:dyDescent="0.2">
      <c r="X397" s="1"/>
    </row>
    <row r="398" spans="24:24" x14ac:dyDescent="0.2">
      <c r="X398" s="1"/>
    </row>
    <row r="399" spans="24:24" x14ac:dyDescent="0.2">
      <c r="X399" s="1"/>
    </row>
    <row r="400" spans="24:24" x14ac:dyDescent="0.2">
      <c r="X400" s="1"/>
    </row>
    <row r="401" spans="24:24" x14ac:dyDescent="0.2">
      <c r="X401" s="1"/>
    </row>
    <row r="402" spans="24:24" x14ac:dyDescent="0.2">
      <c r="X402" s="1"/>
    </row>
    <row r="403" spans="24:24" x14ac:dyDescent="0.2">
      <c r="X403" s="1"/>
    </row>
    <row r="404" spans="24:24" x14ac:dyDescent="0.2">
      <c r="X404" s="1"/>
    </row>
    <row r="405" spans="24:24" x14ac:dyDescent="0.2">
      <c r="X405" s="1"/>
    </row>
    <row r="406" spans="24:24" x14ac:dyDescent="0.2">
      <c r="X406" s="1"/>
    </row>
    <row r="407" spans="24:24" x14ac:dyDescent="0.2">
      <c r="X407" s="1"/>
    </row>
    <row r="408" spans="24:24" x14ac:dyDescent="0.2">
      <c r="X408" s="1"/>
    </row>
    <row r="409" spans="24:24" x14ac:dyDescent="0.2">
      <c r="X409" s="1"/>
    </row>
    <row r="410" spans="24:24" x14ac:dyDescent="0.2">
      <c r="X410" s="1"/>
    </row>
    <row r="411" spans="24:24" x14ac:dyDescent="0.2">
      <c r="X411" s="1"/>
    </row>
    <row r="412" spans="24:24" x14ac:dyDescent="0.2">
      <c r="X412" s="1"/>
    </row>
    <row r="413" spans="24:24" x14ac:dyDescent="0.2">
      <c r="X413" s="1"/>
    </row>
    <row r="414" spans="24:24" x14ac:dyDescent="0.2">
      <c r="X414" s="1"/>
    </row>
    <row r="415" spans="24:24" x14ac:dyDescent="0.2">
      <c r="X415" s="1"/>
    </row>
    <row r="416" spans="24:24" x14ac:dyDescent="0.2">
      <c r="X416" s="1"/>
    </row>
    <row r="417" spans="24:24" x14ac:dyDescent="0.2">
      <c r="X417" s="1"/>
    </row>
    <row r="418" spans="24:24" x14ac:dyDescent="0.2">
      <c r="X418" s="1"/>
    </row>
    <row r="419" spans="24:24" x14ac:dyDescent="0.2">
      <c r="X419" s="1"/>
    </row>
    <row r="420" spans="24:24" x14ac:dyDescent="0.2">
      <c r="X420" s="1"/>
    </row>
    <row r="421" spans="24:24" x14ac:dyDescent="0.2">
      <c r="X421" s="1"/>
    </row>
    <row r="422" spans="24:24" x14ac:dyDescent="0.2">
      <c r="X422" s="1"/>
    </row>
    <row r="423" spans="24:24" x14ac:dyDescent="0.2">
      <c r="X423" s="1"/>
    </row>
    <row r="424" spans="24:24" x14ac:dyDescent="0.2">
      <c r="X424" s="1"/>
    </row>
    <row r="425" spans="24:24" x14ac:dyDescent="0.2">
      <c r="X425" s="1"/>
    </row>
    <row r="426" spans="24:24" x14ac:dyDescent="0.2">
      <c r="X426" s="1"/>
    </row>
    <row r="427" spans="24:24" x14ac:dyDescent="0.2">
      <c r="X427" s="1"/>
    </row>
    <row r="428" spans="24:24" x14ac:dyDescent="0.2">
      <c r="X428" s="1"/>
    </row>
    <row r="429" spans="24:24" x14ac:dyDescent="0.2">
      <c r="X429" s="1"/>
    </row>
    <row r="430" spans="24:24" x14ac:dyDescent="0.2">
      <c r="X430" s="1"/>
    </row>
    <row r="431" spans="24:24" x14ac:dyDescent="0.2">
      <c r="X431" s="1"/>
    </row>
    <row r="432" spans="24:24" x14ac:dyDescent="0.2">
      <c r="X432" s="1"/>
    </row>
    <row r="433" spans="24:24" x14ac:dyDescent="0.2">
      <c r="X433" s="1"/>
    </row>
    <row r="434" spans="24:24" x14ac:dyDescent="0.2">
      <c r="X434" s="1"/>
    </row>
    <row r="435" spans="24:24" x14ac:dyDescent="0.2">
      <c r="X435" s="1"/>
    </row>
    <row r="436" spans="24:24" x14ac:dyDescent="0.2">
      <c r="X436" s="1"/>
    </row>
    <row r="437" spans="24:24" x14ac:dyDescent="0.2">
      <c r="X437" s="1"/>
    </row>
    <row r="438" spans="24:24" x14ac:dyDescent="0.2">
      <c r="X438" s="1"/>
    </row>
    <row r="439" spans="24:24" x14ac:dyDescent="0.2">
      <c r="X439" s="1"/>
    </row>
    <row r="440" spans="24:24" x14ac:dyDescent="0.2">
      <c r="X440" s="1"/>
    </row>
    <row r="441" spans="24:24" x14ac:dyDescent="0.2">
      <c r="X441" s="1"/>
    </row>
    <row r="442" spans="24:24" x14ac:dyDescent="0.2">
      <c r="X442" s="1"/>
    </row>
    <row r="443" spans="24:24" x14ac:dyDescent="0.2">
      <c r="X443" s="1"/>
    </row>
    <row r="444" spans="24:24" x14ac:dyDescent="0.2">
      <c r="X444" s="1"/>
    </row>
    <row r="445" spans="24:24" x14ac:dyDescent="0.2">
      <c r="X445" s="1"/>
    </row>
    <row r="446" spans="24:24" x14ac:dyDescent="0.2">
      <c r="X446" s="1"/>
    </row>
    <row r="447" spans="24:24" x14ac:dyDescent="0.2">
      <c r="X447" s="1"/>
    </row>
    <row r="448" spans="24:24" x14ac:dyDescent="0.2">
      <c r="X448" s="1"/>
    </row>
    <row r="449" spans="24:24" x14ac:dyDescent="0.2">
      <c r="X449" s="1"/>
    </row>
    <row r="450" spans="24:24" x14ac:dyDescent="0.2">
      <c r="X450" s="1"/>
    </row>
    <row r="451" spans="24:24" x14ac:dyDescent="0.2">
      <c r="X451" s="1"/>
    </row>
    <row r="452" spans="24:24" x14ac:dyDescent="0.2">
      <c r="X452" s="1"/>
    </row>
    <row r="453" spans="24:24" x14ac:dyDescent="0.2">
      <c r="X453" s="1"/>
    </row>
    <row r="454" spans="24:24" x14ac:dyDescent="0.2">
      <c r="X454" s="1"/>
    </row>
    <row r="455" spans="24:24" x14ac:dyDescent="0.2">
      <c r="X455" s="1"/>
    </row>
    <row r="456" spans="24:24" x14ac:dyDescent="0.2">
      <c r="X456" s="1"/>
    </row>
    <row r="457" spans="24:24" x14ac:dyDescent="0.2">
      <c r="X457" s="1"/>
    </row>
    <row r="458" spans="24:24" x14ac:dyDescent="0.2">
      <c r="X458" s="1"/>
    </row>
    <row r="459" spans="24:24" x14ac:dyDescent="0.2">
      <c r="X459" s="1"/>
    </row>
    <row r="460" spans="24:24" x14ac:dyDescent="0.2">
      <c r="X460" s="1"/>
    </row>
    <row r="461" spans="24:24" x14ac:dyDescent="0.2">
      <c r="X461" s="1"/>
    </row>
    <row r="462" spans="24:24" x14ac:dyDescent="0.2">
      <c r="X462" s="1"/>
    </row>
    <row r="463" spans="24:24" x14ac:dyDescent="0.2">
      <c r="X463" s="1"/>
    </row>
    <row r="464" spans="24:24" x14ac:dyDescent="0.2">
      <c r="X464" s="1"/>
    </row>
    <row r="465" spans="24:24" x14ac:dyDescent="0.2">
      <c r="X465" s="1"/>
    </row>
    <row r="466" spans="24:24" x14ac:dyDescent="0.2">
      <c r="X466" s="1"/>
    </row>
    <row r="467" spans="24:24" x14ac:dyDescent="0.2">
      <c r="X467" s="1"/>
    </row>
    <row r="468" spans="24:24" x14ac:dyDescent="0.2">
      <c r="X468" s="1"/>
    </row>
    <row r="469" spans="24:24" x14ac:dyDescent="0.2">
      <c r="X469" s="1"/>
    </row>
    <row r="470" spans="24:24" x14ac:dyDescent="0.2">
      <c r="X470" s="1"/>
    </row>
    <row r="471" spans="24:24" x14ac:dyDescent="0.2">
      <c r="X471" s="1"/>
    </row>
    <row r="472" spans="24:24" x14ac:dyDescent="0.2">
      <c r="X472" s="1"/>
    </row>
    <row r="473" spans="24:24" x14ac:dyDescent="0.2">
      <c r="X473" s="1"/>
    </row>
    <row r="474" spans="24:24" x14ac:dyDescent="0.2">
      <c r="X474" s="1"/>
    </row>
    <row r="475" spans="24:24" x14ac:dyDescent="0.2">
      <c r="X475" s="1"/>
    </row>
    <row r="476" spans="24:24" x14ac:dyDescent="0.2">
      <c r="X476" s="1"/>
    </row>
    <row r="477" spans="24:24" x14ac:dyDescent="0.2">
      <c r="X477" s="1"/>
    </row>
    <row r="478" spans="24:24" x14ac:dyDescent="0.2">
      <c r="X478" s="1"/>
    </row>
    <row r="479" spans="24:24" x14ac:dyDescent="0.2">
      <c r="X479" s="1"/>
    </row>
    <row r="480" spans="24:24" x14ac:dyDescent="0.2">
      <c r="X480" s="1"/>
    </row>
    <row r="481" spans="24:24" x14ac:dyDescent="0.2">
      <c r="X481" s="1"/>
    </row>
    <row r="482" spans="24:24" x14ac:dyDescent="0.2">
      <c r="X482" s="1"/>
    </row>
    <row r="483" spans="24:24" x14ac:dyDescent="0.2">
      <c r="X483" s="1"/>
    </row>
    <row r="484" spans="24:24" x14ac:dyDescent="0.2">
      <c r="X484" s="1"/>
    </row>
    <row r="485" spans="24:24" x14ac:dyDescent="0.2">
      <c r="X485" s="1"/>
    </row>
    <row r="486" spans="24:24" x14ac:dyDescent="0.2">
      <c r="X486" s="1"/>
    </row>
    <row r="487" spans="24:24" x14ac:dyDescent="0.2">
      <c r="X487" s="1"/>
    </row>
    <row r="488" spans="24:24" x14ac:dyDescent="0.2">
      <c r="X488" s="1"/>
    </row>
    <row r="489" spans="24:24" x14ac:dyDescent="0.2">
      <c r="X489" s="1"/>
    </row>
    <row r="490" spans="24:24" x14ac:dyDescent="0.2">
      <c r="X490" s="1"/>
    </row>
    <row r="491" spans="24:24" x14ac:dyDescent="0.2">
      <c r="X491" s="1"/>
    </row>
    <row r="492" spans="24:24" x14ac:dyDescent="0.2">
      <c r="X492" s="1"/>
    </row>
    <row r="493" spans="24:24" x14ac:dyDescent="0.2">
      <c r="X493" s="1"/>
    </row>
    <row r="494" spans="24:24" x14ac:dyDescent="0.2">
      <c r="X494" s="1"/>
    </row>
    <row r="495" spans="24:24" x14ac:dyDescent="0.2">
      <c r="X495" s="1"/>
    </row>
    <row r="496" spans="24:24" x14ac:dyDescent="0.2">
      <c r="X496" s="1"/>
    </row>
    <row r="497" spans="24:24" x14ac:dyDescent="0.2">
      <c r="X497" s="1"/>
    </row>
    <row r="498" spans="24:24" x14ac:dyDescent="0.2">
      <c r="X498" s="1"/>
    </row>
    <row r="499" spans="24:24" x14ac:dyDescent="0.2">
      <c r="X499" s="1"/>
    </row>
    <row r="500" spans="24:24" x14ac:dyDescent="0.2">
      <c r="X500" s="1"/>
    </row>
    <row r="501" spans="24:24" x14ac:dyDescent="0.2">
      <c r="X501" s="1"/>
    </row>
    <row r="502" spans="24:24" x14ac:dyDescent="0.2">
      <c r="X502" s="1"/>
    </row>
    <row r="503" spans="24:24" x14ac:dyDescent="0.2">
      <c r="X503" s="1"/>
    </row>
    <row r="504" spans="24:24" x14ac:dyDescent="0.2">
      <c r="X504" s="1"/>
    </row>
    <row r="505" spans="24:24" x14ac:dyDescent="0.2">
      <c r="X505" s="1"/>
    </row>
    <row r="506" spans="24:24" x14ac:dyDescent="0.2">
      <c r="X506" s="1"/>
    </row>
    <row r="507" spans="24:24" x14ac:dyDescent="0.2">
      <c r="X507" s="1"/>
    </row>
    <row r="508" spans="24:24" x14ac:dyDescent="0.2">
      <c r="X508" s="1"/>
    </row>
    <row r="509" spans="24:24" x14ac:dyDescent="0.2">
      <c r="X509" s="1"/>
    </row>
    <row r="510" spans="24:24" x14ac:dyDescent="0.2">
      <c r="X510" s="1"/>
    </row>
    <row r="511" spans="24:24" x14ac:dyDescent="0.2">
      <c r="X511" s="1"/>
    </row>
    <row r="512" spans="24:24" x14ac:dyDescent="0.2">
      <c r="X512" s="1"/>
    </row>
    <row r="513" spans="24:24" x14ac:dyDescent="0.2">
      <c r="X513" s="1"/>
    </row>
    <row r="514" spans="24:24" x14ac:dyDescent="0.2">
      <c r="X514" s="1"/>
    </row>
    <row r="515" spans="24:24" x14ac:dyDescent="0.2">
      <c r="X515" s="1"/>
    </row>
    <row r="516" spans="24:24" x14ac:dyDescent="0.2">
      <c r="X516" s="1"/>
    </row>
    <row r="517" spans="24:24" x14ac:dyDescent="0.2">
      <c r="X517" s="1"/>
    </row>
    <row r="518" spans="24:24" x14ac:dyDescent="0.2">
      <c r="X518" s="1"/>
    </row>
    <row r="519" spans="24:24" x14ac:dyDescent="0.2">
      <c r="X519" s="1"/>
    </row>
    <row r="520" spans="24:24" x14ac:dyDescent="0.2">
      <c r="X520" s="1"/>
    </row>
    <row r="521" spans="24:24" x14ac:dyDescent="0.2">
      <c r="X521" s="1"/>
    </row>
    <row r="522" spans="24:24" x14ac:dyDescent="0.2">
      <c r="X522" s="1"/>
    </row>
    <row r="523" spans="24:24" x14ac:dyDescent="0.2">
      <c r="X523" s="1"/>
    </row>
    <row r="524" spans="24:24" x14ac:dyDescent="0.2">
      <c r="X524" s="1"/>
    </row>
    <row r="525" spans="24:24" x14ac:dyDescent="0.2">
      <c r="X525" s="1"/>
    </row>
    <row r="526" spans="24:24" x14ac:dyDescent="0.2">
      <c r="X526" s="1"/>
    </row>
    <row r="527" spans="24:24" x14ac:dyDescent="0.2">
      <c r="X527" s="1"/>
    </row>
    <row r="528" spans="24:24" x14ac:dyDescent="0.2">
      <c r="X528" s="1"/>
    </row>
    <row r="529" spans="24:24" x14ac:dyDescent="0.2">
      <c r="X529" s="1"/>
    </row>
    <row r="530" spans="24:24" x14ac:dyDescent="0.2">
      <c r="X530" s="1"/>
    </row>
    <row r="531" spans="24:24" x14ac:dyDescent="0.2">
      <c r="X531" s="1"/>
    </row>
    <row r="532" spans="24:24" x14ac:dyDescent="0.2">
      <c r="X532" s="1"/>
    </row>
    <row r="533" spans="24:24" x14ac:dyDescent="0.2">
      <c r="X533" s="1"/>
    </row>
    <row r="534" spans="24:24" x14ac:dyDescent="0.2">
      <c r="X534" s="1"/>
    </row>
    <row r="535" spans="24:24" x14ac:dyDescent="0.2">
      <c r="X535" s="1"/>
    </row>
    <row r="536" spans="24:24" x14ac:dyDescent="0.2">
      <c r="X536" s="1"/>
    </row>
    <row r="537" spans="24:24" x14ac:dyDescent="0.2">
      <c r="X537" s="1"/>
    </row>
    <row r="538" spans="24:24" x14ac:dyDescent="0.2">
      <c r="X538" s="1"/>
    </row>
    <row r="539" spans="24:24" x14ac:dyDescent="0.2">
      <c r="X539" s="1"/>
    </row>
    <row r="540" spans="24:24" x14ac:dyDescent="0.2">
      <c r="X540" s="1"/>
    </row>
    <row r="541" spans="24:24" x14ac:dyDescent="0.2">
      <c r="X541" s="1"/>
    </row>
    <row r="542" spans="24:24" x14ac:dyDescent="0.2">
      <c r="X542" s="1"/>
    </row>
    <row r="543" spans="24:24" x14ac:dyDescent="0.2">
      <c r="X543" s="1"/>
    </row>
    <row r="544" spans="24:24" x14ac:dyDescent="0.2">
      <c r="X544" s="1"/>
    </row>
    <row r="545" spans="24:24" x14ac:dyDescent="0.2">
      <c r="X545" s="1"/>
    </row>
    <row r="546" spans="24:24" x14ac:dyDescent="0.2">
      <c r="X546" s="1"/>
    </row>
    <row r="547" spans="24:24" x14ac:dyDescent="0.2">
      <c r="X547" s="1"/>
    </row>
    <row r="548" spans="24:24" x14ac:dyDescent="0.2">
      <c r="X548" s="1"/>
    </row>
    <row r="549" spans="24:24" x14ac:dyDescent="0.2">
      <c r="X549" s="1"/>
    </row>
    <row r="550" spans="24:24" x14ac:dyDescent="0.2">
      <c r="X550" s="1"/>
    </row>
    <row r="551" spans="24:24" x14ac:dyDescent="0.2">
      <c r="X551" s="1"/>
    </row>
    <row r="552" spans="24:24" x14ac:dyDescent="0.2">
      <c r="X552" s="1"/>
    </row>
    <row r="553" spans="24:24" x14ac:dyDescent="0.2">
      <c r="X553" s="1"/>
    </row>
    <row r="554" spans="24:24" x14ac:dyDescent="0.2">
      <c r="X554" s="1"/>
    </row>
    <row r="555" spans="24:24" x14ac:dyDescent="0.2">
      <c r="X555" s="1"/>
    </row>
    <row r="556" spans="24:24" x14ac:dyDescent="0.2">
      <c r="X556" s="1"/>
    </row>
    <row r="557" spans="24:24" x14ac:dyDescent="0.2">
      <c r="X557" s="1"/>
    </row>
    <row r="558" spans="24:24" x14ac:dyDescent="0.2">
      <c r="X558" s="1"/>
    </row>
    <row r="559" spans="24:24" x14ac:dyDescent="0.2">
      <c r="X559" s="1"/>
    </row>
    <row r="560" spans="24:24" x14ac:dyDescent="0.2">
      <c r="X560" s="1"/>
    </row>
    <row r="561" spans="24:24" x14ac:dyDescent="0.2">
      <c r="X561" s="1"/>
    </row>
    <row r="562" spans="24:24" x14ac:dyDescent="0.2">
      <c r="X562" s="1"/>
    </row>
    <row r="563" spans="24:24" x14ac:dyDescent="0.2">
      <c r="X563" s="1"/>
    </row>
    <row r="564" spans="24:24" x14ac:dyDescent="0.2">
      <c r="X564" s="1"/>
    </row>
    <row r="565" spans="24:24" x14ac:dyDescent="0.2">
      <c r="X565" s="1"/>
    </row>
    <row r="566" spans="24:24" x14ac:dyDescent="0.2">
      <c r="X566" s="1"/>
    </row>
    <row r="567" spans="24:24" x14ac:dyDescent="0.2">
      <c r="X567" s="1"/>
    </row>
    <row r="568" spans="24:24" x14ac:dyDescent="0.2">
      <c r="X568" s="1"/>
    </row>
    <row r="569" spans="24:24" x14ac:dyDescent="0.2">
      <c r="X569" s="1"/>
    </row>
    <row r="570" spans="24:24" x14ac:dyDescent="0.2">
      <c r="X570" s="1"/>
    </row>
    <row r="571" spans="24:24" x14ac:dyDescent="0.2">
      <c r="X571" s="1"/>
    </row>
    <row r="572" spans="24:24" x14ac:dyDescent="0.2">
      <c r="X572" s="1"/>
    </row>
    <row r="573" spans="24:24" x14ac:dyDescent="0.2">
      <c r="X573" s="1"/>
    </row>
    <row r="574" spans="24:24" x14ac:dyDescent="0.2">
      <c r="X574" s="1"/>
    </row>
    <row r="575" spans="24:24" x14ac:dyDescent="0.2">
      <c r="X575" s="1"/>
    </row>
    <row r="576" spans="24:24" x14ac:dyDescent="0.2">
      <c r="X576" s="1"/>
    </row>
    <row r="577" spans="24:24" x14ac:dyDescent="0.2">
      <c r="X577" s="1"/>
    </row>
    <row r="578" spans="24:24" x14ac:dyDescent="0.2">
      <c r="X578" s="1"/>
    </row>
    <row r="579" spans="24:24" x14ac:dyDescent="0.2">
      <c r="X579" s="1"/>
    </row>
    <row r="580" spans="24:24" x14ac:dyDescent="0.2">
      <c r="X580" s="1"/>
    </row>
    <row r="581" spans="24:24" x14ac:dyDescent="0.2">
      <c r="X581" s="1"/>
    </row>
    <row r="582" spans="24:24" x14ac:dyDescent="0.2">
      <c r="X582" s="1"/>
    </row>
    <row r="583" spans="24:24" x14ac:dyDescent="0.2">
      <c r="X583" s="1"/>
    </row>
    <row r="584" spans="24:24" x14ac:dyDescent="0.2">
      <c r="X584" s="1"/>
    </row>
    <row r="585" spans="24:24" x14ac:dyDescent="0.2">
      <c r="X585" s="1"/>
    </row>
    <row r="586" spans="24:24" x14ac:dyDescent="0.2">
      <c r="X586" s="1"/>
    </row>
    <row r="587" spans="24:24" x14ac:dyDescent="0.2">
      <c r="X587" s="1"/>
    </row>
    <row r="588" spans="24:24" x14ac:dyDescent="0.2">
      <c r="X588" s="1"/>
    </row>
    <row r="589" spans="24:24" x14ac:dyDescent="0.2">
      <c r="X589" s="1"/>
    </row>
    <row r="590" spans="24:24" x14ac:dyDescent="0.2">
      <c r="X590" s="1"/>
    </row>
    <row r="591" spans="24:24" x14ac:dyDescent="0.2">
      <c r="X591" s="1"/>
    </row>
    <row r="592" spans="24:24" x14ac:dyDescent="0.2">
      <c r="X592" s="1"/>
    </row>
    <row r="593" spans="24:24" x14ac:dyDescent="0.2">
      <c r="X593" s="1"/>
    </row>
    <row r="594" spans="24:24" x14ac:dyDescent="0.2">
      <c r="X594" s="1"/>
    </row>
    <row r="595" spans="24:24" x14ac:dyDescent="0.2">
      <c r="X595" s="1"/>
    </row>
    <row r="596" spans="24:24" x14ac:dyDescent="0.2">
      <c r="X596" s="1"/>
    </row>
    <row r="597" spans="24:24" x14ac:dyDescent="0.2">
      <c r="X597" s="1"/>
    </row>
    <row r="598" spans="24:24" x14ac:dyDescent="0.2">
      <c r="X598" s="1"/>
    </row>
    <row r="599" spans="24:24" x14ac:dyDescent="0.2">
      <c r="X599" s="1"/>
    </row>
    <row r="600" spans="24:24" x14ac:dyDescent="0.2">
      <c r="X600" s="1"/>
    </row>
    <row r="601" spans="24:24" x14ac:dyDescent="0.2">
      <c r="X601" s="1"/>
    </row>
    <row r="602" spans="24:24" x14ac:dyDescent="0.2">
      <c r="X602" s="1"/>
    </row>
    <row r="603" spans="24:24" x14ac:dyDescent="0.2">
      <c r="X603" s="1"/>
    </row>
    <row r="604" spans="24:24" x14ac:dyDescent="0.2">
      <c r="X604" s="1"/>
    </row>
    <row r="605" spans="24:24" x14ac:dyDescent="0.2">
      <c r="X605" s="1"/>
    </row>
    <row r="606" spans="24:24" x14ac:dyDescent="0.2">
      <c r="X606" s="1"/>
    </row>
    <row r="607" spans="24:24" x14ac:dyDescent="0.2">
      <c r="X607" s="1"/>
    </row>
    <row r="608" spans="24:24" x14ac:dyDescent="0.2">
      <c r="X608" s="1"/>
    </row>
    <row r="609" spans="24:24" x14ac:dyDescent="0.2">
      <c r="X609" s="1"/>
    </row>
    <row r="610" spans="24:24" x14ac:dyDescent="0.2">
      <c r="X610" s="1"/>
    </row>
    <row r="611" spans="24:24" x14ac:dyDescent="0.2">
      <c r="X611" s="1"/>
    </row>
    <row r="612" spans="24:24" x14ac:dyDescent="0.2">
      <c r="X612" s="1"/>
    </row>
    <row r="613" spans="24:24" x14ac:dyDescent="0.2">
      <c r="X613" s="1"/>
    </row>
    <row r="614" spans="24:24" x14ac:dyDescent="0.2">
      <c r="X614" s="1"/>
    </row>
    <row r="615" spans="24:24" x14ac:dyDescent="0.2">
      <c r="X615" s="1"/>
    </row>
    <row r="616" spans="24:24" x14ac:dyDescent="0.2">
      <c r="X616" s="1"/>
    </row>
    <row r="617" spans="24:24" x14ac:dyDescent="0.2">
      <c r="X617" s="1"/>
    </row>
    <row r="618" spans="24:24" x14ac:dyDescent="0.2">
      <c r="X618" s="1"/>
    </row>
    <row r="619" spans="24:24" x14ac:dyDescent="0.2">
      <c r="X619" s="1"/>
    </row>
    <row r="620" spans="24:24" x14ac:dyDescent="0.2">
      <c r="X620" s="1"/>
    </row>
    <row r="621" spans="24:24" x14ac:dyDescent="0.2">
      <c r="X621" s="1"/>
    </row>
    <row r="622" spans="24:24" x14ac:dyDescent="0.2">
      <c r="X622" s="1"/>
    </row>
    <row r="623" spans="24:24" x14ac:dyDescent="0.2">
      <c r="X623" s="1"/>
    </row>
    <row r="624" spans="24:24" x14ac:dyDescent="0.2">
      <c r="X624" s="1"/>
    </row>
    <row r="625" spans="24:24" x14ac:dyDescent="0.2">
      <c r="X625" s="1"/>
    </row>
    <row r="626" spans="24:24" x14ac:dyDescent="0.2">
      <c r="X626" s="1"/>
    </row>
    <row r="627" spans="24:24" x14ac:dyDescent="0.2">
      <c r="X627" s="1"/>
    </row>
    <row r="628" spans="24:24" x14ac:dyDescent="0.2">
      <c r="X628" s="1"/>
    </row>
    <row r="629" spans="24:24" x14ac:dyDescent="0.2">
      <c r="X629" s="1"/>
    </row>
    <row r="630" spans="24:24" x14ac:dyDescent="0.2">
      <c r="X630" s="1"/>
    </row>
    <row r="631" spans="24:24" x14ac:dyDescent="0.2">
      <c r="X631" s="1"/>
    </row>
    <row r="632" spans="24:24" x14ac:dyDescent="0.2">
      <c r="X632" s="1"/>
    </row>
    <row r="633" spans="24:24" x14ac:dyDescent="0.2">
      <c r="X633" s="1"/>
    </row>
    <row r="634" spans="24:24" x14ac:dyDescent="0.2">
      <c r="X634" s="1"/>
    </row>
    <row r="635" spans="24:24" x14ac:dyDescent="0.2">
      <c r="X635" s="1"/>
    </row>
    <row r="636" spans="24:24" x14ac:dyDescent="0.2">
      <c r="X636" s="1"/>
    </row>
    <row r="637" spans="24:24" x14ac:dyDescent="0.2">
      <c r="X637" s="1"/>
    </row>
    <row r="638" spans="24:24" x14ac:dyDescent="0.2">
      <c r="X638" s="1"/>
    </row>
    <row r="639" spans="24:24" x14ac:dyDescent="0.2">
      <c r="X639" s="1"/>
    </row>
    <row r="640" spans="24:24" x14ac:dyDescent="0.2">
      <c r="X640" s="1"/>
    </row>
    <row r="641" spans="24:24" x14ac:dyDescent="0.2">
      <c r="X641" s="1"/>
    </row>
    <row r="642" spans="24:24" x14ac:dyDescent="0.2">
      <c r="X642" s="1"/>
    </row>
    <row r="643" spans="24:24" x14ac:dyDescent="0.2">
      <c r="X643" s="1"/>
    </row>
    <row r="644" spans="24:24" x14ac:dyDescent="0.2">
      <c r="X644" s="1"/>
    </row>
    <row r="645" spans="24:24" x14ac:dyDescent="0.2">
      <c r="X645" s="1"/>
    </row>
    <row r="646" spans="24:24" x14ac:dyDescent="0.2">
      <c r="X646" s="1"/>
    </row>
    <row r="647" spans="24:24" x14ac:dyDescent="0.2">
      <c r="X647" s="1"/>
    </row>
    <row r="648" spans="24:24" x14ac:dyDescent="0.2">
      <c r="X648" s="1"/>
    </row>
    <row r="649" spans="24:24" x14ac:dyDescent="0.2">
      <c r="X649" s="1"/>
    </row>
    <row r="650" spans="24:24" x14ac:dyDescent="0.2">
      <c r="X650" s="1"/>
    </row>
    <row r="651" spans="24:24" x14ac:dyDescent="0.2">
      <c r="X651" s="1"/>
    </row>
    <row r="652" spans="24:24" x14ac:dyDescent="0.2">
      <c r="X652" s="1"/>
    </row>
    <row r="653" spans="24:24" x14ac:dyDescent="0.2">
      <c r="X653" s="1"/>
    </row>
    <row r="654" spans="24:24" x14ac:dyDescent="0.2">
      <c r="X654" s="1"/>
    </row>
    <row r="655" spans="24:24" x14ac:dyDescent="0.2">
      <c r="X655" s="1"/>
    </row>
    <row r="656" spans="24:24" x14ac:dyDescent="0.2">
      <c r="X656" s="1"/>
    </row>
    <row r="657" spans="24:24" x14ac:dyDescent="0.2">
      <c r="X657" s="1"/>
    </row>
    <row r="658" spans="24:24" x14ac:dyDescent="0.2">
      <c r="X658" s="1"/>
    </row>
    <row r="659" spans="24:24" x14ac:dyDescent="0.2">
      <c r="X659" s="1"/>
    </row>
    <row r="660" spans="24:24" x14ac:dyDescent="0.2">
      <c r="X660" s="1"/>
    </row>
    <row r="661" spans="24:24" x14ac:dyDescent="0.2">
      <c r="X661" s="1"/>
    </row>
    <row r="662" spans="24:24" x14ac:dyDescent="0.2">
      <c r="X662" s="1"/>
    </row>
    <row r="663" spans="24:24" x14ac:dyDescent="0.2">
      <c r="X663" s="1"/>
    </row>
    <row r="664" spans="24:24" x14ac:dyDescent="0.2">
      <c r="X664" s="1"/>
    </row>
    <row r="665" spans="24:24" x14ac:dyDescent="0.2">
      <c r="X665" s="1"/>
    </row>
    <row r="666" spans="24:24" x14ac:dyDescent="0.2">
      <c r="X666" s="1"/>
    </row>
    <row r="667" spans="24:24" x14ac:dyDescent="0.2">
      <c r="X667" s="1"/>
    </row>
    <row r="668" spans="24:24" x14ac:dyDescent="0.2">
      <c r="X668" s="1"/>
    </row>
    <row r="669" spans="24:24" x14ac:dyDescent="0.2">
      <c r="X669" s="1"/>
    </row>
    <row r="670" spans="24:24" x14ac:dyDescent="0.2">
      <c r="X670" s="1"/>
    </row>
    <row r="671" spans="24:24" x14ac:dyDescent="0.2">
      <c r="X671" s="1"/>
    </row>
    <row r="672" spans="24:24" x14ac:dyDescent="0.2">
      <c r="X672" s="1"/>
    </row>
    <row r="673" spans="24:24" x14ac:dyDescent="0.2">
      <c r="X673" s="1"/>
    </row>
    <row r="674" spans="24:24" x14ac:dyDescent="0.2">
      <c r="X674" s="1"/>
    </row>
    <row r="675" spans="24:24" x14ac:dyDescent="0.2">
      <c r="X675" s="1"/>
    </row>
    <row r="676" spans="24:24" x14ac:dyDescent="0.2">
      <c r="X676" s="1"/>
    </row>
    <row r="677" spans="24:24" x14ac:dyDescent="0.2">
      <c r="X677" s="1"/>
    </row>
    <row r="678" spans="24:24" x14ac:dyDescent="0.2">
      <c r="X678" s="1"/>
    </row>
    <row r="679" spans="24:24" x14ac:dyDescent="0.2">
      <c r="X679" s="1"/>
    </row>
    <row r="680" spans="24:24" x14ac:dyDescent="0.2">
      <c r="X680" s="1"/>
    </row>
    <row r="681" spans="24:24" x14ac:dyDescent="0.2">
      <c r="X681" s="1"/>
    </row>
    <row r="682" spans="24:24" x14ac:dyDescent="0.2">
      <c r="X682" s="1"/>
    </row>
    <row r="683" spans="24:24" x14ac:dyDescent="0.2">
      <c r="X683" s="1"/>
    </row>
    <row r="684" spans="24:24" x14ac:dyDescent="0.2">
      <c r="X684" s="1"/>
    </row>
    <row r="685" spans="24:24" x14ac:dyDescent="0.2">
      <c r="X685" s="1"/>
    </row>
    <row r="686" spans="24:24" x14ac:dyDescent="0.2">
      <c r="X686" s="1"/>
    </row>
    <row r="687" spans="24:24" x14ac:dyDescent="0.2">
      <c r="X687" s="1"/>
    </row>
    <row r="688" spans="24:24" x14ac:dyDescent="0.2">
      <c r="X688" s="1"/>
    </row>
    <row r="689" spans="24:24" x14ac:dyDescent="0.2">
      <c r="X689" s="1"/>
    </row>
    <row r="690" spans="24:24" x14ac:dyDescent="0.2">
      <c r="X690" s="1"/>
    </row>
    <row r="691" spans="24:24" x14ac:dyDescent="0.2">
      <c r="X691" s="1"/>
    </row>
    <row r="692" spans="24:24" x14ac:dyDescent="0.2">
      <c r="X692" s="1"/>
    </row>
    <row r="693" spans="24:24" x14ac:dyDescent="0.2">
      <c r="X693" s="1"/>
    </row>
    <row r="694" spans="24:24" x14ac:dyDescent="0.2">
      <c r="X694" s="1"/>
    </row>
    <row r="695" spans="24:24" x14ac:dyDescent="0.2">
      <c r="X695" s="1"/>
    </row>
    <row r="696" spans="24:24" x14ac:dyDescent="0.2">
      <c r="X696" s="1"/>
    </row>
    <row r="697" spans="24:24" x14ac:dyDescent="0.2">
      <c r="X697" s="1"/>
    </row>
    <row r="698" spans="24:24" x14ac:dyDescent="0.2">
      <c r="X698" s="1"/>
    </row>
    <row r="699" spans="24:24" x14ac:dyDescent="0.2">
      <c r="X699" s="1"/>
    </row>
    <row r="700" spans="24:24" x14ac:dyDescent="0.2">
      <c r="X700" s="1"/>
    </row>
    <row r="701" spans="24:24" x14ac:dyDescent="0.2">
      <c r="X701" s="1"/>
    </row>
    <row r="702" spans="24:24" x14ac:dyDescent="0.2">
      <c r="X702" s="1"/>
    </row>
    <row r="703" spans="24:24" x14ac:dyDescent="0.2">
      <c r="X703" s="1"/>
    </row>
    <row r="704" spans="24:24" x14ac:dyDescent="0.2">
      <c r="X704" s="1"/>
    </row>
    <row r="705" spans="24:24" x14ac:dyDescent="0.2">
      <c r="X705" s="1"/>
    </row>
    <row r="706" spans="24:24" x14ac:dyDescent="0.2">
      <c r="X706" s="1"/>
    </row>
    <row r="707" spans="24:24" x14ac:dyDescent="0.2">
      <c r="X707" s="1"/>
    </row>
    <row r="708" spans="24:24" x14ac:dyDescent="0.2">
      <c r="X708" s="1"/>
    </row>
    <row r="709" spans="24:24" x14ac:dyDescent="0.2">
      <c r="X709" s="1"/>
    </row>
    <row r="710" spans="24:24" x14ac:dyDescent="0.2">
      <c r="X710" s="1"/>
    </row>
    <row r="711" spans="24:24" x14ac:dyDescent="0.2">
      <c r="X711" s="1"/>
    </row>
    <row r="712" spans="24:24" x14ac:dyDescent="0.2">
      <c r="X712" s="1"/>
    </row>
    <row r="713" spans="24:24" x14ac:dyDescent="0.2">
      <c r="X713" s="1"/>
    </row>
    <row r="714" spans="24:24" x14ac:dyDescent="0.2">
      <c r="X714" s="1"/>
    </row>
    <row r="715" spans="24:24" x14ac:dyDescent="0.2">
      <c r="X715" s="1"/>
    </row>
    <row r="716" spans="24:24" x14ac:dyDescent="0.2">
      <c r="X716" s="1"/>
    </row>
    <row r="717" spans="24:24" x14ac:dyDescent="0.2">
      <c r="X717" s="1"/>
    </row>
    <row r="718" spans="24:24" x14ac:dyDescent="0.2">
      <c r="X718" s="1"/>
    </row>
    <row r="719" spans="24:24" x14ac:dyDescent="0.2">
      <c r="X719" s="1"/>
    </row>
    <row r="720" spans="24:24" x14ac:dyDescent="0.2">
      <c r="X720" s="1"/>
    </row>
    <row r="721" spans="24:24" x14ac:dyDescent="0.2">
      <c r="X721" s="1"/>
    </row>
    <row r="722" spans="24:24" x14ac:dyDescent="0.2">
      <c r="X722" s="1"/>
    </row>
    <row r="723" spans="24:24" x14ac:dyDescent="0.2">
      <c r="X723" s="1"/>
    </row>
    <row r="724" spans="24:24" x14ac:dyDescent="0.2">
      <c r="X724" s="1"/>
    </row>
    <row r="725" spans="24:24" x14ac:dyDescent="0.2">
      <c r="X725" s="1"/>
    </row>
    <row r="726" spans="24:24" x14ac:dyDescent="0.2">
      <c r="X726" s="1"/>
    </row>
    <row r="727" spans="24:24" x14ac:dyDescent="0.2">
      <c r="X727" s="1"/>
    </row>
    <row r="728" spans="24:24" x14ac:dyDescent="0.2">
      <c r="X728" s="1"/>
    </row>
    <row r="729" spans="24:24" x14ac:dyDescent="0.2">
      <c r="X729" s="1"/>
    </row>
    <row r="730" spans="24:24" x14ac:dyDescent="0.2">
      <c r="X730" s="1"/>
    </row>
    <row r="731" spans="24:24" x14ac:dyDescent="0.2">
      <c r="X731" s="1"/>
    </row>
    <row r="732" spans="24:24" x14ac:dyDescent="0.2">
      <c r="X732" s="1"/>
    </row>
    <row r="733" spans="24:24" x14ac:dyDescent="0.2">
      <c r="X733" s="1"/>
    </row>
    <row r="734" spans="24:24" x14ac:dyDescent="0.2">
      <c r="X734" s="1"/>
    </row>
    <row r="735" spans="24:24" x14ac:dyDescent="0.2">
      <c r="X735" s="1"/>
    </row>
    <row r="736" spans="24:24" x14ac:dyDescent="0.2">
      <c r="X736" s="1"/>
    </row>
    <row r="737" spans="24:24" x14ac:dyDescent="0.2">
      <c r="X737" s="1"/>
    </row>
    <row r="738" spans="24:24" x14ac:dyDescent="0.2">
      <c r="X738" s="1"/>
    </row>
    <row r="739" spans="24:24" x14ac:dyDescent="0.2">
      <c r="X739" s="1"/>
    </row>
    <row r="740" spans="24:24" x14ac:dyDescent="0.2">
      <c r="X740" s="1"/>
    </row>
    <row r="741" spans="24:24" x14ac:dyDescent="0.2">
      <c r="X741" s="1"/>
    </row>
    <row r="742" spans="24:24" x14ac:dyDescent="0.2">
      <c r="X742" s="1"/>
    </row>
    <row r="743" spans="24:24" x14ac:dyDescent="0.2">
      <c r="X743" s="1"/>
    </row>
    <row r="744" spans="24:24" x14ac:dyDescent="0.2">
      <c r="X744" s="1"/>
    </row>
    <row r="745" spans="24:24" x14ac:dyDescent="0.2">
      <c r="X745" s="1"/>
    </row>
    <row r="746" spans="24:24" x14ac:dyDescent="0.2">
      <c r="X746" s="1"/>
    </row>
    <row r="747" spans="24:24" x14ac:dyDescent="0.2">
      <c r="X747" s="1"/>
    </row>
    <row r="748" spans="24:24" x14ac:dyDescent="0.2">
      <c r="X748" s="1"/>
    </row>
    <row r="749" spans="24:24" x14ac:dyDescent="0.2">
      <c r="X749" s="1"/>
    </row>
    <row r="750" spans="24:24" x14ac:dyDescent="0.2">
      <c r="X750" s="1"/>
    </row>
    <row r="751" spans="24:24" x14ac:dyDescent="0.2">
      <c r="X751" s="1"/>
    </row>
    <row r="752" spans="24:24" x14ac:dyDescent="0.2">
      <c r="X752" s="1"/>
    </row>
    <row r="753" spans="24:24" x14ac:dyDescent="0.2">
      <c r="X753" s="1"/>
    </row>
    <row r="754" spans="24:24" x14ac:dyDescent="0.2">
      <c r="X754" s="1"/>
    </row>
    <row r="755" spans="24:24" x14ac:dyDescent="0.2">
      <c r="X755" s="1"/>
    </row>
    <row r="756" spans="24:24" x14ac:dyDescent="0.2">
      <c r="X756" s="1"/>
    </row>
    <row r="757" spans="24:24" x14ac:dyDescent="0.2">
      <c r="X757" s="1"/>
    </row>
    <row r="758" spans="24:24" x14ac:dyDescent="0.2">
      <c r="X758" s="1"/>
    </row>
    <row r="759" spans="24:24" x14ac:dyDescent="0.2">
      <c r="X759" s="1"/>
    </row>
    <row r="760" spans="24:24" x14ac:dyDescent="0.2">
      <c r="X760" s="1"/>
    </row>
    <row r="761" spans="24:24" x14ac:dyDescent="0.2">
      <c r="X761" s="1"/>
    </row>
    <row r="762" spans="24:24" x14ac:dyDescent="0.2">
      <c r="X762" s="1"/>
    </row>
    <row r="763" spans="24:24" x14ac:dyDescent="0.2">
      <c r="X763" s="1"/>
    </row>
    <row r="764" spans="24:24" x14ac:dyDescent="0.2">
      <c r="X764" s="1"/>
    </row>
    <row r="765" spans="24:24" x14ac:dyDescent="0.2">
      <c r="X765" s="1"/>
    </row>
    <row r="766" spans="24:24" x14ac:dyDescent="0.2">
      <c r="X766" s="1"/>
    </row>
    <row r="767" spans="24:24" x14ac:dyDescent="0.2">
      <c r="X767" s="1"/>
    </row>
    <row r="768" spans="24:24" x14ac:dyDescent="0.2">
      <c r="X768" s="1"/>
    </row>
    <row r="769" spans="24:24" x14ac:dyDescent="0.2">
      <c r="X769" s="1"/>
    </row>
    <row r="770" spans="24:24" x14ac:dyDescent="0.2">
      <c r="X770" s="1"/>
    </row>
    <row r="771" spans="24:24" x14ac:dyDescent="0.2">
      <c r="X771" s="1"/>
    </row>
    <row r="772" spans="24:24" x14ac:dyDescent="0.2">
      <c r="X772" s="1"/>
    </row>
    <row r="773" spans="24:24" x14ac:dyDescent="0.2">
      <c r="X773" s="1"/>
    </row>
    <row r="774" spans="24:24" x14ac:dyDescent="0.2">
      <c r="X774" s="1"/>
    </row>
    <row r="775" spans="24:24" x14ac:dyDescent="0.2">
      <c r="X775" s="1"/>
    </row>
    <row r="776" spans="24:24" x14ac:dyDescent="0.2">
      <c r="X776" s="1"/>
    </row>
    <row r="777" spans="24:24" x14ac:dyDescent="0.2">
      <c r="X777" s="1"/>
    </row>
    <row r="778" spans="24:24" x14ac:dyDescent="0.2">
      <c r="X778" s="1"/>
    </row>
    <row r="779" spans="24:24" x14ac:dyDescent="0.2">
      <c r="X779" s="1"/>
    </row>
    <row r="780" spans="24:24" x14ac:dyDescent="0.2">
      <c r="X780" s="1"/>
    </row>
    <row r="781" spans="24:24" x14ac:dyDescent="0.2">
      <c r="X781" s="1"/>
    </row>
    <row r="782" spans="24:24" x14ac:dyDescent="0.2">
      <c r="X782" s="1"/>
    </row>
    <row r="783" spans="24:24" x14ac:dyDescent="0.2">
      <c r="X783" s="1"/>
    </row>
    <row r="784" spans="24:24" x14ac:dyDescent="0.2">
      <c r="X784" s="1"/>
    </row>
    <row r="785" spans="24:24" x14ac:dyDescent="0.2">
      <c r="X785" s="1"/>
    </row>
    <row r="786" spans="24:24" x14ac:dyDescent="0.2">
      <c r="X786" s="1"/>
    </row>
    <row r="787" spans="24:24" x14ac:dyDescent="0.2">
      <c r="X787" s="1"/>
    </row>
    <row r="788" spans="24:24" x14ac:dyDescent="0.2">
      <c r="X788" s="1"/>
    </row>
    <row r="789" spans="24:24" x14ac:dyDescent="0.2">
      <c r="X789" s="1"/>
    </row>
    <row r="790" spans="24:24" x14ac:dyDescent="0.2">
      <c r="X790" s="1"/>
    </row>
    <row r="791" spans="24:24" x14ac:dyDescent="0.2">
      <c r="X791" s="1"/>
    </row>
    <row r="792" spans="24:24" x14ac:dyDescent="0.2">
      <c r="X792" s="1"/>
    </row>
    <row r="793" spans="24:24" x14ac:dyDescent="0.2">
      <c r="X793" s="1"/>
    </row>
    <row r="794" spans="24:24" x14ac:dyDescent="0.2">
      <c r="X794" s="1"/>
    </row>
    <row r="795" spans="24:24" x14ac:dyDescent="0.2">
      <c r="X795" s="1"/>
    </row>
    <row r="796" spans="24:24" x14ac:dyDescent="0.2">
      <c r="X796" s="1"/>
    </row>
    <row r="797" spans="24:24" x14ac:dyDescent="0.2">
      <c r="X797" s="1"/>
    </row>
    <row r="798" spans="24:24" x14ac:dyDescent="0.2">
      <c r="X798" s="1"/>
    </row>
    <row r="799" spans="24:24" x14ac:dyDescent="0.2">
      <c r="X799" s="1"/>
    </row>
    <row r="800" spans="24:24" x14ac:dyDescent="0.2">
      <c r="X800" s="1"/>
    </row>
    <row r="801" spans="24:24" x14ac:dyDescent="0.2">
      <c r="X801" s="1"/>
    </row>
    <row r="802" spans="24:24" x14ac:dyDescent="0.2">
      <c r="X802" s="1"/>
    </row>
    <row r="803" spans="24:24" x14ac:dyDescent="0.2">
      <c r="X803" s="1"/>
    </row>
    <row r="804" spans="24:24" x14ac:dyDescent="0.2">
      <c r="X804" s="1"/>
    </row>
    <row r="805" spans="24:24" x14ac:dyDescent="0.2">
      <c r="X805" s="1"/>
    </row>
    <row r="806" spans="24:24" x14ac:dyDescent="0.2">
      <c r="X806" s="1"/>
    </row>
    <row r="807" spans="24:24" x14ac:dyDescent="0.2">
      <c r="X807" s="1"/>
    </row>
    <row r="808" spans="24:24" x14ac:dyDescent="0.2">
      <c r="X808" s="1"/>
    </row>
    <row r="809" spans="24:24" x14ac:dyDescent="0.2">
      <c r="X809" s="1"/>
    </row>
    <row r="810" spans="24:24" x14ac:dyDescent="0.2">
      <c r="X810" s="1"/>
    </row>
    <row r="811" spans="24:24" x14ac:dyDescent="0.2">
      <c r="X811" s="1"/>
    </row>
    <row r="812" spans="24:24" x14ac:dyDescent="0.2">
      <c r="X812" s="1"/>
    </row>
    <row r="813" spans="24:24" x14ac:dyDescent="0.2">
      <c r="X813" s="1"/>
    </row>
    <row r="814" spans="24:24" x14ac:dyDescent="0.2">
      <c r="X814" s="1"/>
    </row>
    <row r="815" spans="24:24" x14ac:dyDescent="0.2">
      <c r="X815" s="1"/>
    </row>
    <row r="816" spans="24:24" x14ac:dyDescent="0.2">
      <c r="X816" s="1"/>
    </row>
    <row r="817" spans="24:24" x14ac:dyDescent="0.2">
      <c r="X817" s="1"/>
    </row>
    <row r="818" spans="24:24" x14ac:dyDescent="0.2">
      <c r="X818" s="1"/>
    </row>
    <row r="819" spans="24:24" x14ac:dyDescent="0.2">
      <c r="X819" s="1"/>
    </row>
    <row r="820" spans="24:24" x14ac:dyDescent="0.2">
      <c r="X820" s="1"/>
    </row>
    <row r="821" spans="24:24" x14ac:dyDescent="0.2">
      <c r="X821" s="1"/>
    </row>
    <row r="822" spans="24:24" x14ac:dyDescent="0.2">
      <c r="X822" s="1"/>
    </row>
    <row r="823" spans="24:24" x14ac:dyDescent="0.2">
      <c r="X823" s="1"/>
    </row>
    <row r="824" spans="24:24" x14ac:dyDescent="0.2">
      <c r="X824" s="1"/>
    </row>
    <row r="825" spans="24:24" x14ac:dyDescent="0.2">
      <c r="X825" s="1"/>
    </row>
    <row r="826" spans="24:24" x14ac:dyDescent="0.2">
      <c r="X826" s="1"/>
    </row>
    <row r="827" spans="24:24" x14ac:dyDescent="0.2">
      <c r="X827" s="1"/>
    </row>
    <row r="828" spans="24:24" x14ac:dyDescent="0.2">
      <c r="X828" s="1"/>
    </row>
    <row r="829" spans="24:24" x14ac:dyDescent="0.2">
      <c r="X829" s="1"/>
    </row>
    <row r="830" spans="24:24" x14ac:dyDescent="0.2">
      <c r="X830" s="1"/>
    </row>
    <row r="831" spans="24:24" x14ac:dyDescent="0.2">
      <c r="X831" s="1"/>
    </row>
    <row r="832" spans="24:24" x14ac:dyDescent="0.2">
      <c r="X832" s="1"/>
    </row>
    <row r="833" spans="24:24" x14ac:dyDescent="0.2">
      <c r="X833" s="1"/>
    </row>
    <row r="834" spans="24:24" x14ac:dyDescent="0.2">
      <c r="X834" s="1"/>
    </row>
    <row r="835" spans="24:24" x14ac:dyDescent="0.2">
      <c r="X835" s="1"/>
    </row>
    <row r="836" spans="24:24" x14ac:dyDescent="0.2">
      <c r="X836" s="1"/>
    </row>
    <row r="837" spans="24:24" x14ac:dyDescent="0.2">
      <c r="X837" s="1"/>
    </row>
    <row r="838" spans="24:24" x14ac:dyDescent="0.2">
      <c r="X838" s="1"/>
    </row>
    <row r="839" spans="24:24" x14ac:dyDescent="0.2">
      <c r="X839" s="1"/>
    </row>
    <row r="840" spans="24:24" x14ac:dyDescent="0.2">
      <c r="X840" s="1"/>
    </row>
    <row r="841" spans="24:24" x14ac:dyDescent="0.2">
      <c r="X841" s="1"/>
    </row>
    <row r="842" spans="24:24" x14ac:dyDescent="0.2">
      <c r="X842" s="1"/>
    </row>
    <row r="843" spans="24:24" x14ac:dyDescent="0.2">
      <c r="X843" s="1"/>
    </row>
    <row r="844" spans="24:24" x14ac:dyDescent="0.2">
      <c r="X844" s="1"/>
    </row>
    <row r="845" spans="24:24" x14ac:dyDescent="0.2">
      <c r="X845" s="1"/>
    </row>
    <row r="846" spans="24:24" x14ac:dyDescent="0.2">
      <c r="X846" s="1"/>
    </row>
    <row r="847" spans="24:24" x14ac:dyDescent="0.2">
      <c r="X847" s="1"/>
    </row>
    <row r="848" spans="24:24" x14ac:dyDescent="0.2">
      <c r="X848" s="1"/>
    </row>
    <row r="849" spans="24:24" x14ac:dyDescent="0.2">
      <c r="X849" s="1"/>
    </row>
    <row r="850" spans="24:24" x14ac:dyDescent="0.2">
      <c r="X850" s="1"/>
    </row>
    <row r="851" spans="24:24" x14ac:dyDescent="0.2">
      <c r="X851" s="1"/>
    </row>
    <row r="852" spans="24:24" x14ac:dyDescent="0.2">
      <c r="X852" s="1"/>
    </row>
    <row r="853" spans="24:24" x14ac:dyDescent="0.2">
      <c r="X853" s="1"/>
    </row>
    <row r="854" spans="24:24" x14ac:dyDescent="0.2">
      <c r="X854" s="1"/>
    </row>
    <row r="855" spans="24:24" x14ac:dyDescent="0.2">
      <c r="X855" s="1"/>
    </row>
    <row r="856" spans="24:24" x14ac:dyDescent="0.2">
      <c r="X856" s="1"/>
    </row>
    <row r="857" spans="24:24" x14ac:dyDescent="0.2">
      <c r="X857" s="1"/>
    </row>
    <row r="858" spans="24:24" x14ac:dyDescent="0.2">
      <c r="X858" s="1"/>
    </row>
    <row r="859" spans="24:24" x14ac:dyDescent="0.2">
      <c r="X859" s="1"/>
    </row>
    <row r="860" spans="24:24" x14ac:dyDescent="0.2">
      <c r="X860" s="1"/>
    </row>
    <row r="861" spans="24:24" x14ac:dyDescent="0.2">
      <c r="X861" s="1"/>
    </row>
    <row r="862" spans="24:24" x14ac:dyDescent="0.2">
      <c r="X862" s="1"/>
    </row>
    <row r="863" spans="24:24" x14ac:dyDescent="0.2">
      <c r="X863" s="1"/>
    </row>
    <row r="864" spans="24:24" x14ac:dyDescent="0.2">
      <c r="X864" s="1"/>
    </row>
    <row r="865" spans="24:24" x14ac:dyDescent="0.2">
      <c r="X865" s="1"/>
    </row>
    <row r="866" spans="24:24" x14ac:dyDescent="0.2">
      <c r="X866" s="1"/>
    </row>
    <row r="867" spans="24:24" x14ac:dyDescent="0.2">
      <c r="X867" s="1"/>
    </row>
    <row r="868" spans="24:24" x14ac:dyDescent="0.2">
      <c r="X868" s="1"/>
    </row>
    <row r="869" spans="24:24" x14ac:dyDescent="0.2">
      <c r="X869" s="1"/>
    </row>
    <row r="870" spans="24:24" x14ac:dyDescent="0.2">
      <c r="X870" s="1"/>
    </row>
    <row r="871" spans="24:24" x14ac:dyDescent="0.2">
      <c r="X871" s="1"/>
    </row>
    <row r="872" spans="24:24" x14ac:dyDescent="0.2">
      <c r="X872" s="1"/>
    </row>
    <row r="873" spans="24:24" x14ac:dyDescent="0.2">
      <c r="X873" s="1"/>
    </row>
    <row r="874" spans="24:24" x14ac:dyDescent="0.2">
      <c r="X874" s="1"/>
    </row>
    <row r="875" spans="24:24" x14ac:dyDescent="0.2">
      <c r="X875" s="1"/>
    </row>
    <row r="876" spans="24:24" x14ac:dyDescent="0.2">
      <c r="X876" s="1"/>
    </row>
    <row r="877" spans="24:24" x14ac:dyDescent="0.2">
      <c r="X877" s="1"/>
    </row>
    <row r="878" spans="24:24" x14ac:dyDescent="0.2">
      <c r="X878" s="1"/>
    </row>
    <row r="879" spans="24:24" x14ac:dyDescent="0.2">
      <c r="X879" s="1"/>
    </row>
    <row r="880" spans="24:24" x14ac:dyDescent="0.2">
      <c r="X880" s="1"/>
    </row>
    <row r="881" spans="24:24" x14ac:dyDescent="0.2">
      <c r="X881" s="1"/>
    </row>
    <row r="882" spans="24:24" x14ac:dyDescent="0.2">
      <c r="X882" s="1"/>
    </row>
    <row r="883" spans="24:24" x14ac:dyDescent="0.2">
      <c r="X883" s="1"/>
    </row>
    <row r="884" spans="24:24" x14ac:dyDescent="0.2">
      <c r="X884" s="1"/>
    </row>
    <row r="885" spans="24:24" x14ac:dyDescent="0.2">
      <c r="X885" s="1"/>
    </row>
    <row r="886" spans="24:24" x14ac:dyDescent="0.2">
      <c r="X886" s="1"/>
    </row>
    <row r="887" spans="24:24" x14ac:dyDescent="0.2">
      <c r="X887" s="1"/>
    </row>
    <row r="888" spans="24:24" x14ac:dyDescent="0.2">
      <c r="X888" s="1"/>
    </row>
    <row r="889" spans="24:24" x14ac:dyDescent="0.2">
      <c r="X889" s="1"/>
    </row>
    <row r="890" spans="24:24" x14ac:dyDescent="0.2">
      <c r="X890" s="1"/>
    </row>
    <row r="891" spans="24:24" x14ac:dyDescent="0.2">
      <c r="X891" s="1"/>
    </row>
    <row r="892" spans="24:24" x14ac:dyDescent="0.2">
      <c r="X892" s="1"/>
    </row>
    <row r="893" spans="24:24" x14ac:dyDescent="0.2">
      <c r="X893" s="1"/>
    </row>
    <row r="894" spans="24:24" x14ac:dyDescent="0.2">
      <c r="X894" s="1"/>
    </row>
    <row r="895" spans="24:24" x14ac:dyDescent="0.2">
      <c r="X895" s="1"/>
    </row>
    <row r="896" spans="24:24" x14ac:dyDescent="0.2">
      <c r="X896" s="1"/>
    </row>
    <row r="897" spans="1:24" x14ac:dyDescent="0.2">
      <c r="X897" s="1"/>
    </row>
    <row r="898" spans="1:24" x14ac:dyDescent="0.2">
      <c r="X898" s="1"/>
    </row>
    <row r="899" spans="1:24" x14ac:dyDescent="0.2">
      <c r="X899" s="1"/>
    </row>
    <row r="900" spans="1:24" x14ac:dyDescent="0.2">
      <c r="X900" s="1"/>
    </row>
    <row r="901" spans="1:24" x14ac:dyDescent="0.2">
      <c r="X901" s="1"/>
    </row>
    <row r="902" spans="1:24"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row>
    <row r="965" spans="1:14" hidden="1" x14ac:dyDescent="0.2">
      <c r="A965" s="121" t="s">
        <v>143</v>
      </c>
      <c r="B965" s="121" t="s">
        <v>143</v>
      </c>
      <c r="C965" s="121" t="s">
        <v>143</v>
      </c>
      <c r="D965" s="121" t="s">
        <v>143</v>
      </c>
      <c r="E965" s="121" t="s">
        <v>143</v>
      </c>
      <c r="F965" s="121" t="s">
        <v>143</v>
      </c>
      <c r="G965" s="121" t="s">
        <v>143</v>
      </c>
      <c r="H965" s="121" t="s">
        <v>143</v>
      </c>
      <c r="I965" s="121" t="s">
        <v>143</v>
      </c>
      <c r="J965" s="121" t="s">
        <v>143</v>
      </c>
      <c r="K965" s="121" t="s">
        <v>143</v>
      </c>
      <c r="L965" s="121" t="s">
        <v>143</v>
      </c>
      <c r="M965" s="121" t="s">
        <v>143</v>
      </c>
      <c r="N965" s="121" t="s">
        <v>143</v>
      </c>
    </row>
    <row r="966" spans="1:14" hidden="1" x14ac:dyDescent="0.2">
      <c r="A966" s="119"/>
      <c r="B966" s="119"/>
      <c r="C966" s="119"/>
      <c r="D966" s="119"/>
      <c r="E966" s="119"/>
      <c r="F966" s="119"/>
      <c r="G966" s="119"/>
      <c r="H966" s="119"/>
      <c r="I966" s="119"/>
      <c r="J966" s="119"/>
      <c r="K966" s="119"/>
      <c r="L966" s="119"/>
      <c r="M966" s="119"/>
    </row>
    <row r="967" spans="1:14" hidden="1" x14ac:dyDescent="0.2">
      <c r="A967" s="120" t="s">
        <v>122</v>
      </c>
      <c r="B967" s="119"/>
      <c r="C967" s="120" t="s">
        <v>123</v>
      </c>
      <c r="D967" s="119"/>
      <c r="E967" s="120" t="s">
        <v>124</v>
      </c>
      <c r="F967" s="119"/>
      <c r="G967" s="119"/>
      <c r="H967" s="120" t="s">
        <v>9</v>
      </c>
      <c r="I967" s="120" t="s">
        <v>125</v>
      </c>
      <c r="J967" s="119"/>
      <c r="K967" s="119"/>
      <c r="L967" s="119"/>
      <c r="M967" s="119"/>
    </row>
    <row r="968" spans="1:14" hidden="1" x14ac:dyDescent="0.2">
      <c r="A968" s="119" t="s">
        <v>20</v>
      </c>
      <c r="B968" s="119"/>
      <c r="C968" s="119" t="s">
        <v>102</v>
      </c>
      <c r="D968" s="119"/>
      <c r="E968" s="119" t="s">
        <v>11</v>
      </c>
      <c r="F968" s="119"/>
      <c r="G968" s="119"/>
      <c r="H968" s="119" t="s">
        <v>11</v>
      </c>
      <c r="I968" s="119" t="s">
        <v>11</v>
      </c>
      <c r="J968" s="119"/>
      <c r="K968" s="119"/>
      <c r="L968" s="119"/>
      <c r="M968" s="119"/>
    </row>
    <row r="969" spans="1:14" hidden="1" x14ac:dyDescent="0.2">
      <c r="A969" s="119" t="s">
        <v>126</v>
      </c>
      <c r="B969" s="119"/>
      <c r="C969" s="119" t="s">
        <v>127</v>
      </c>
      <c r="D969" s="119"/>
      <c r="E969" s="119" t="s">
        <v>128</v>
      </c>
      <c r="F969" s="119"/>
      <c r="G969" s="119"/>
      <c r="H969" s="119" t="s">
        <v>129</v>
      </c>
      <c r="I969" s="119" t="s">
        <v>130</v>
      </c>
      <c r="J969" s="119"/>
      <c r="K969" s="119"/>
      <c r="L969" s="119"/>
      <c r="M969" s="119"/>
    </row>
    <row r="970" spans="1:14" hidden="1" x14ac:dyDescent="0.2">
      <c r="A970" s="119" t="s">
        <v>131</v>
      </c>
      <c r="B970" s="119"/>
      <c r="C970" s="119" t="s">
        <v>132</v>
      </c>
      <c r="D970" s="119"/>
      <c r="E970" s="119" t="s">
        <v>133</v>
      </c>
      <c r="F970" s="119"/>
      <c r="G970" s="119"/>
      <c r="H970" s="119" t="s">
        <v>134</v>
      </c>
      <c r="I970" s="119" t="s">
        <v>135</v>
      </c>
      <c r="J970" s="119"/>
      <c r="K970" s="119"/>
      <c r="L970" s="119"/>
      <c r="M970" s="119"/>
    </row>
    <row r="971" spans="1:14" hidden="1" x14ac:dyDescent="0.2">
      <c r="A971" s="119" t="s">
        <v>136</v>
      </c>
      <c r="B971" s="119"/>
      <c r="C971" s="119"/>
      <c r="D971" s="119"/>
      <c r="E971" s="119" t="s">
        <v>137</v>
      </c>
      <c r="F971" s="119"/>
      <c r="G971" s="119"/>
      <c r="H971" s="119"/>
      <c r="I971" s="119"/>
      <c r="J971" s="119"/>
      <c r="K971" s="119"/>
      <c r="L971" s="119"/>
      <c r="M971" s="119"/>
    </row>
    <row r="972" spans="1:14" hidden="1" x14ac:dyDescent="0.2">
      <c r="A972" s="119"/>
      <c r="B972" s="119"/>
      <c r="C972" s="119"/>
      <c r="D972" s="119"/>
      <c r="E972" s="119" t="s">
        <v>138</v>
      </c>
      <c r="F972" s="119"/>
      <c r="G972" s="119"/>
      <c r="H972" s="119"/>
      <c r="I972" s="119"/>
      <c r="J972" s="119"/>
      <c r="K972" s="119"/>
      <c r="L972" s="119"/>
      <c r="M972" s="119"/>
    </row>
    <row r="973" spans="1:14" hidden="1" x14ac:dyDescent="0.2">
      <c r="A973" s="119"/>
      <c r="B973" s="119"/>
      <c r="C973" s="119"/>
      <c r="D973" s="119"/>
      <c r="E973" s="119" t="s">
        <v>139</v>
      </c>
      <c r="F973" s="119"/>
      <c r="G973" s="119"/>
      <c r="H973" s="119"/>
      <c r="I973" s="119"/>
      <c r="J973" s="119"/>
      <c r="K973" s="119"/>
      <c r="L973" s="119"/>
      <c r="M973" s="119"/>
    </row>
    <row r="974" spans="1:14" hidden="1" x14ac:dyDescent="0.2">
      <c r="A974" s="119"/>
      <c r="B974" s="119"/>
      <c r="C974" s="119"/>
      <c r="D974" s="119"/>
      <c r="E974" s="119" t="s">
        <v>140</v>
      </c>
      <c r="F974" s="119"/>
      <c r="G974" s="119"/>
      <c r="H974" s="119"/>
      <c r="I974" s="119"/>
      <c r="J974" s="119"/>
      <c r="K974" s="119"/>
      <c r="L974" s="119"/>
      <c r="M974" s="119"/>
    </row>
    <row r="975" spans="1:14" hidden="1" x14ac:dyDescent="0.2">
      <c r="A975" s="119"/>
      <c r="B975" s="119"/>
      <c r="C975" s="119"/>
      <c r="D975" s="119"/>
      <c r="E975" s="119" t="s">
        <v>141</v>
      </c>
      <c r="F975" s="119"/>
      <c r="G975" s="119"/>
      <c r="H975" s="119"/>
      <c r="I975" s="119"/>
      <c r="J975" s="119"/>
      <c r="K975" s="119"/>
      <c r="L975" s="119"/>
      <c r="M975" s="119"/>
    </row>
    <row r="976" spans="1:14" hidden="1" x14ac:dyDescent="0.2">
      <c r="A976" s="119"/>
      <c r="B976" s="119"/>
      <c r="C976" s="119"/>
      <c r="D976" s="119"/>
      <c r="E976" s="119"/>
      <c r="F976" s="119"/>
      <c r="G976" s="119"/>
      <c r="H976" s="119"/>
      <c r="I976" s="119"/>
      <c r="J976" s="119"/>
      <c r="K976" s="119"/>
      <c r="L976" s="119"/>
      <c r="M976" s="119"/>
    </row>
    <row r="977" spans="1:13" hidden="1" x14ac:dyDescent="0.2">
      <c r="A977" s="119" t="s">
        <v>142</v>
      </c>
      <c r="B977" s="119" t="s">
        <v>142</v>
      </c>
      <c r="C977" s="119" t="s">
        <v>142</v>
      </c>
      <c r="D977" s="119" t="s">
        <v>142</v>
      </c>
      <c r="E977" s="119" t="s">
        <v>142</v>
      </c>
      <c r="F977" s="119" t="s">
        <v>142</v>
      </c>
      <c r="G977" s="119" t="s">
        <v>142</v>
      </c>
      <c r="H977" s="119" t="s">
        <v>142</v>
      </c>
      <c r="I977" s="119" t="s">
        <v>142</v>
      </c>
      <c r="J977" s="119" t="s">
        <v>142</v>
      </c>
      <c r="K977" s="119" t="s">
        <v>142</v>
      </c>
      <c r="L977" s="119" t="s">
        <v>142</v>
      </c>
      <c r="M977" s="119" t="s">
        <v>142</v>
      </c>
    </row>
    <row r="978" spans="1:13" hidden="1" x14ac:dyDescent="0.2">
      <c r="A978" s="9"/>
      <c r="B978" s="9"/>
      <c r="C978" s="9"/>
      <c r="D978" s="9"/>
      <c r="E978" s="9"/>
      <c r="F978" s="9"/>
      <c r="G978" s="9"/>
    </row>
    <row r="979" spans="1:13" hidden="1" x14ac:dyDescent="0.2">
      <c r="A979" s="9"/>
      <c r="B979" s="9"/>
      <c r="C979" s="9"/>
      <c r="D979" s="9"/>
      <c r="E979" s="9"/>
      <c r="F979" s="9"/>
      <c r="G979" s="9"/>
    </row>
    <row r="980" spans="1:13" hidden="1" x14ac:dyDescent="0.2">
      <c r="A980" s="9"/>
      <c r="B980" s="9"/>
      <c r="C980" s="9"/>
      <c r="D980" s="9"/>
      <c r="E980" s="9"/>
      <c r="F980" s="9"/>
      <c r="G980" s="9"/>
    </row>
    <row r="981" spans="1:13" hidden="1" x14ac:dyDescent="0.2">
      <c r="A981" s="9"/>
      <c r="B981" s="9"/>
      <c r="C981" s="9"/>
      <c r="D981" s="9"/>
      <c r="E981" s="9"/>
      <c r="F981" s="9"/>
      <c r="G981" s="9"/>
    </row>
    <row r="982" spans="1:13" hidden="1" x14ac:dyDescent="0.2">
      <c r="A982" s="9"/>
      <c r="B982" s="9"/>
      <c r="C982" s="9"/>
      <c r="D982" s="9"/>
      <c r="E982" s="9"/>
      <c r="F982" s="9"/>
      <c r="G982" s="9"/>
    </row>
    <row r="983" spans="1:13" hidden="1" x14ac:dyDescent="0.2">
      <c r="A983" s="9"/>
      <c r="B983" s="9"/>
      <c r="C983" s="9"/>
      <c r="D983" s="9"/>
      <c r="E983" s="9"/>
      <c r="F983" s="9"/>
      <c r="G983" s="9"/>
    </row>
    <row r="984" spans="1:13" hidden="1" x14ac:dyDescent="0.2"/>
    <row r="985" spans="1:13" hidden="1" x14ac:dyDescent="0.2"/>
    <row r="986" spans="1:13" hidden="1" x14ac:dyDescent="0.2"/>
  </sheetData>
  <mergeCells count="151">
    <mergeCell ref="A20:B20"/>
    <mergeCell ref="A22:F22"/>
    <mergeCell ref="G22:G23"/>
    <mergeCell ref="H22:H23"/>
    <mergeCell ref="B23:C23"/>
    <mergeCell ref="B24:C24"/>
    <mergeCell ref="A13:B13"/>
    <mergeCell ref="D13:E13"/>
    <mergeCell ref="A17:F17"/>
    <mergeCell ref="A18:B18"/>
    <mergeCell ref="C18:D18"/>
    <mergeCell ref="B19:C19"/>
    <mergeCell ref="E19:F19"/>
    <mergeCell ref="G1:G14"/>
    <mergeCell ref="A2:F2"/>
    <mergeCell ref="B4:F4"/>
    <mergeCell ref="A6:F6"/>
    <mergeCell ref="B7:F7"/>
    <mergeCell ref="B9:F9"/>
    <mergeCell ref="B10:C10"/>
    <mergeCell ref="E10:F10"/>
    <mergeCell ref="B11:D11"/>
    <mergeCell ref="B12:F12"/>
    <mergeCell ref="B31:C31"/>
    <mergeCell ref="A32:D32"/>
    <mergeCell ref="E32:F32"/>
    <mergeCell ref="A34:F34"/>
    <mergeCell ref="G34:G36"/>
    <mergeCell ref="H34:H36"/>
    <mergeCell ref="A35:F35"/>
    <mergeCell ref="B36:C36"/>
    <mergeCell ref="B25:C25"/>
    <mergeCell ref="B26:C26"/>
    <mergeCell ref="B27:C27"/>
    <mergeCell ref="B28:C28"/>
    <mergeCell ref="B29:C29"/>
    <mergeCell ref="B30:C30"/>
    <mergeCell ref="G41:G42"/>
    <mergeCell ref="H41:H42"/>
    <mergeCell ref="B42:C42"/>
    <mergeCell ref="B43:C43"/>
    <mergeCell ref="B44:C44"/>
    <mergeCell ref="B45:C45"/>
    <mergeCell ref="B37:C37"/>
    <mergeCell ref="B38:C38"/>
    <mergeCell ref="B39:C39"/>
    <mergeCell ref="A40:D40"/>
    <mergeCell ref="E40:F40"/>
    <mergeCell ref="A41:F41"/>
    <mergeCell ref="H52:H53"/>
    <mergeCell ref="B53:C53"/>
    <mergeCell ref="B54:C54"/>
    <mergeCell ref="B46:C46"/>
    <mergeCell ref="B47:C47"/>
    <mergeCell ref="B48:C48"/>
    <mergeCell ref="B49:C49"/>
    <mergeCell ref="B50:C50"/>
    <mergeCell ref="A51:C51"/>
    <mergeCell ref="B55:C55"/>
    <mergeCell ref="B56:C56"/>
    <mergeCell ref="B57:C57"/>
    <mergeCell ref="B58:C58"/>
    <mergeCell ref="B59:C59"/>
    <mergeCell ref="B60:C60"/>
    <mergeCell ref="E51:F51"/>
    <mergeCell ref="A52:F52"/>
    <mergeCell ref="G52:G53"/>
    <mergeCell ref="H64:H65"/>
    <mergeCell ref="B65:C65"/>
    <mergeCell ref="B66:C66"/>
    <mergeCell ref="B67:C67"/>
    <mergeCell ref="B68:C68"/>
    <mergeCell ref="B69:C69"/>
    <mergeCell ref="A61:D61"/>
    <mergeCell ref="E61:F61"/>
    <mergeCell ref="A62:D62"/>
    <mergeCell ref="E62:F62"/>
    <mergeCell ref="A64:F64"/>
    <mergeCell ref="G64:G65"/>
    <mergeCell ref="A76:F76"/>
    <mergeCell ref="G76:G78"/>
    <mergeCell ref="H76:H78"/>
    <mergeCell ref="A77:F77"/>
    <mergeCell ref="B78:C78"/>
    <mergeCell ref="B79:C79"/>
    <mergeCell ref="B70:C70"/>
    <mergeCell ref="B71:C71"/>
    <mergeCell ref="B72:C72"/>
    <mergeCell ref="B73:C73"/>
    <mergeCell ref="A74:D74"/>
    <mergeCell ref="E74:F74"/>
    <mergeCell ref="B86:C86"/>
    <mergeCell ref="B87:C87"/>
    <mergeCell ref="A88:C88"/>
    <mergeCell ref="E88:F88"/>
    <mergeCell ref="A89:F89"/>
    <mergeCell ref="G89:G90"/>
    <mergeCell ref="B80:C80"/>
    <mergeCell ref="B81:C81"/>
    <mergeCell ref="B82:C82"/>
    <mergeCell ref="B83:C83"/>
    <mergeCell ref="B84:C84"/>
    <mergeCell ref="B85:C85"/>
    <mergeCell ref="G97:G98"/>
    <mergeCell ref="H97:H98"/>
    <mergeCell ref="B98:C98"/>
    <mergeCell ref="H89:H90"/>
    <mergeCell ref="B90:C90"/>
    <mergeCell ref="B91:C91"/>
    <mergeCell ref="B92:C92"/>
    <mergeCell ref="B93:C93"/>
    <mergeCell ref="A94:D94"/>
    <mergeCell ref="E94:F94"/>
    <mergeCell ref="B99:C99"/>
    <mergeCell ref="B100:C100"/>
    <mergeCell ref="B101:C101"/>
    <mergeCell ref="B102:C102"/>
    <mergeCell ref="B103:C103"/>
    <mergeCell ref="B104:C104"/>
    <mergeCell ref="A95:D95"/>
    <mergeCell ref="E95:F95"/>
    <mergeCell ref="A97:F97"/>
    <mergeCell ref="E114:F114"/>
    <mergeCell ref="A105:D105"/>
    <mergeCell ref="E105:F105"/>
    <mergeCell ref="A107:F107"/>
    <mergeCell ref="G107:G109"/>
    <mergeCell ref="H107:H109"/>
    <mergeCell ref="A108:C108"/>
    <mergeCell ref="D108:F108"/>
    <mergeCell ref="B109:C109"/>
    <mergeCell ref="A116:D116"/>
    <mergeCell ref="B117:C117"/>
    <mergeCell ref="B118:C118"/>
    <mergeCell ref="B119:C119"/>
    <mergeCell ref="B120:C120"/>
    <mergeCell ref="B121:C121"/>
    <mergeCell ref="B110:C110"/>
    <mergeCell ref="B111:C111"/>
    <mergeCell ref="B112:C112"/>
    <mergeCell ref="B113:C113"/>
    <mergeCell ref="A114:D114"/>
    <mergeCell ref="A130:B130"/>
    <mergeCell ref="A131:B131"/>
    <mergeCell ref="A132:B132"/>
    <mergeCell ref="B122:C122"/>
    <mergeCell ref="A123:C123"/>
    <mergeCell ref="B124:C124"/>
    <mergeCell ref="A125:C125"/>
    <mergeCell ref="A128:E128"/>
    <mergeCell ref="A129:B129"/>
  </mergeCells>
  <conditionalFormatting sqref="A16:C16">
    <cfRule type="cellIs" dxfId="21" priority="26" operator="equal">
      <formula>0</formula>
    </cfRule>
  </conditionalFormatting>
  <conditionalFormatting sqref="B19:C19 E19:F19 C20">
    <cfRule type="cellIs" dxfId="20" priority="25" operator="equal">
      <formula>0</formula>
    </cfRule>
  </conditionalFormatting>
  <conditionalFormatting sqref="E16">
    <cfRule type="cellIs" dxfId="19" priority="21" operator="equal">
      <formula>" "</formula>
    </cfRule>
    <cfRule type="cellIs" dxfId="18" priority="22" operator="equal">
      <formula>0</formula>
    </cfRule>
  </conditionalFormatting>
  <conditionalFormatting sqref="C13">
    <cfRule type="cellIs" dxfId="17" priority="11" operator="equal">
      <formula>0</formula>
    </cfRule>
  </conditionalFormatting>
  <conditionalFormatting sqref="D8">
    <cfRule type="cellIs" dxfId="16" priority="17" operator="equal">
      <formula>"ESCOLHA"</formula>
    </cfRule>
    <cfRule type="cellIs" dxfId="15" priority="18" operator="equal">
      <formula>"ESCOLHA"</formula>
    </cfRule>
    <cfRule type="cellIs" dxfId="14" priority="19" operator="equal">
      <formula>0</formula>
    </cfRule>
  </conditionalFormatting>
  <conditionalFormatting sqref="F8">
    <cfRule type="cellIs" dxfId="13" priority="16" operator="equal">
      <formula>"ESCOLHA"</formula>
    </cfRule>
  </conditionalFormatting>
  <conditionalFormatting sqref="B3">
    <cfRule type="cellIs" dxfId="12" priority="14" operator="equal">
      <formula>0</formula>
    </cfRule>
    <cfRule type="cellIs" dxfId="11" priority="15" operator="equal">
      <formula>""""""</formula>
    </cfRule>
  </conditionalFormatting>
  <conditionalFormatting sqref="D3">
    <cfRule type="cellIs" dxfId="10" priority="13" operator="equal">
      <formula>0</formula>
    </cfRule>
  </conditionalFormatting>
  <conditionalFormatting sqref="B4:F4">
    <cfRule type="cellIs" dxfId="9" priority="12" operator="equal">
      <formula>0</formula>
    </cfRule>
  </conditionalFormatting>
  <conditionalFormatting sqref="F16">
    <cfRule type="cellIs" dxfId="8" priority="9" operator="equal">
      <formula>" "</formula>
    </cfRule>
    <cfRule type="cellIs" dxfId="7" priority="10" operator="equal">
      <formula>0</formula>
    </cfRule>
  </conditionalFormatting>
  <conditionalFormatting sqref="C30">
    <cfRule type="notContainsText" dxfId="6" priority="8" operator="notContains" text="Outros (especificar aqui)">
      <formula>ISERROR(SEARCH(("Outros (especificar aqui)"),(D30)))</formula>
    </cfRule>
  </conditionalFormatting>
  <conditionalFormatting sqref="G54">
    <cfRule type="cellIs" dxfId="5" priority="6" operator="equal">
      <formula>"Confirmar tarifa / edital etc."</formula>
    </cfRule>
  </conditionalFormatting>
  <conditionalFormatting sqref="D16">
    <cfRule type="cellIs" dxfId="4" priority="5" operator="equal">
      <formula>0</formula>
    </cfRule>
  </conditionalFormatting>
  <conditionalFormatting sqref="D108:F108">
    <cfRule type="cellIs" dxfId="3" priority="3" operator="equal">
      <formula>"ESCOLHA (Caso não seja optante do Simples)"</formula>
    </cfRule>
    <cfRule type="cellIs" dxfId="2" priority="4" operator="equal">
      <formula>"ESCOLHA"</formula>
    </cfRule>
  </conditionalFormatting>
  <conditionalFormatting sqref="B113:C113">
    <cfRule type="cellIs" dxfId="1" priority="2" operator="equal">
      <formula>"ESCOLHA"</formula>
    </cfRule>
  </conditionalFormatting>
  <conditionalFormatting sqref="B112:C112">
    <cfRule type="cellIs" dxfId="0" priority="1" operator="equal">
      <formula>"Tributos Federais (Simples Nacional) - informe alíq.:"</formula>
    </cfRule>
  </conditionalFormatting>
  <dataValidations count="5">
    <dataValidation type="list" showInputMessage="1" showErrorMessage="1" errorTitle="Preenchimento obrigatório" error="Favor corrigir informações" promptTitle="Preenchimento obrigatório" prompt="Preenchimento obrigatório!" sqref="B113:C113" xr:uid="{00000000-0002-0000-0500-000000000000}">
      <formula1>$E$968:$E$975</formula1>
    </dataValidation>
    <dataValidation type="list" showInputMessage="1" showErrorMessage="1" promptTitle="Escolha" prompt="Simples Nacional ou outros?" sqref="F8" xr:uid="{00000000-0002-0000-0500-000001000000}">
      <formula1>$I$968:$I$970</formula1>
    </dataValidation>
    <dataValidation type="list" showInputMessage="1" showErrorMessage="1" promptTitle="Escolha" prompt="Sim ou não" sqref="D8" xr:uid="{00000000-0002-0000-0500-000002000000}">
      <formula1>H968:H970</formula1>
    </dataValidation>
    <dataValidation type="list" allowBlank="1" showInputMessage="1" showErrorMessage="1" errorTitle="Preenchimento obrigatório" error="Favor corrigir a informação" promptTitle="Preenchimento obrigatório!" prompt="Preenchimento obrigatório!" sqref="D108:F108" xr:uid="{00000000-0002-0000-0500-000003000000}">
      <formula1>$C$968:$C$970</formula1>
    </dataValidation>
    <dataValidation type="list" allowBlank="1" showErrorMessage="1" sqref="F13" xr:uid="{00000000-0002-0000-0500-000004000000}">
      <formula1>$A$968:$A$971</formula1>
    </dataValidation>
  </dataValidation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TUTORIAL</vt:lpstr>
      <vt:lpstr>RESUMO</vt:lpstr>
      <vt:lpstr>Diversos Insumos</vt:lpstr>
      <vt:lpstr>Formação de preços-A</vt:lpstr>
      <vt:lpstr>Formação de preços-B</vt:lpstr>
      <vt:lpstr>Formação de preços-C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Usuário do Windows</dc:creator>
  <cp:lastModifiedBy>josé nilton fuzaro brizante</cp:lastModifiedBy>
  <dcterms:created xsi:type="dcterms:W3CDTF">2021-03-08T19:25:59Z</dcterms:created>
  <dcterms:modified xsi:type="dcterms:W3CDTF">2023-05-24T20:06:42Z</dcterms:modified>
</cp:coreProperties>
</file>